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4611DA4D-3C2E-42A8-8EFC-23E56449F72E}" xr6:coauthVersionLast="47" xr6:coauthVersionMax="47" xr10:uidLastSave="{00000000-0000-0000-0000-000000000000}"/>
  <bookViews>
    <workbookView xWindow="-120" yWindow="-120" windowWidth="20730" windowHeight="11160" firstSheet="1" xr2:uid="{20E66AAF-650F-9243-9C97-7168E0776482}"/>
  </bookViews>
  <sheets>
    <sheet name="Hoja1" sheetId="1" r:id="rId1"/>
    <sheet name="Hoja2" sheetId="3" r:id="rId2"/>
  </sheets>
  <definedNames>
    <definedName name="_xlnm._FilterDatabase" localSheetId="0" hidden="1">Hoja1!$A$1:$BD$57</definedName>
    <definedName name="tabla1">Hoja1!$A$1:$BD$100</definedName>
  </definedNames>
  <calcPr calcId="191028"/>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S22" i="3" l="1" a="1"/>
  <c r="B1" i="3"/>
  <c r="I5" i="3"/>
  <c r="D14" i="3"/>
  <c r="B9" i="3"/>
  <c r="K4" i="3"/>
  <c r="L3" i="3"/>
  <c r="K3" i="3"/>
  <c r="L4" i="3"/>
  <c r="B13" i="3"/>
  <c r="K5" i="3" l="1"/>
  <c r="B12" i="3"/>
  <c r="B14" i="3" s="1"/>
  <c r="B11" i="3"/>
  <c r="GJ93" i="3"/>
  <c r="FT93" i="3"/>
  <c r="GI93" i="3"/>
  <c r="FS93" i="3"/>
  <c r="FT97" i="3" s="1"/>
  <c r="GH93" i="3"/>
  <c r="FR93" i="3"/>
  <c r="GG93" i="3"/>
  <c r="GF93" i="3"/>
  <c r="GE93" i="3"/>
  <c r="GT93" i="3"/>
  <c r="GD93" i="3"/>
  <c r="GS93" i="3"/>
  <c r="GC93" i="3"/>
  <c r="GR93" i="3"/>
  <c r="GB93" i="3"/>
  <c r="GQ93" i="3"/>
  <c r="GA93" i="3"/>
  <c r="GP93" i="3"/>
  <c r="FZ93" i="3"/>
  <c r="GO93" i="3"/>
  <c r="FY93" i="3"/>
  <c r="GN93" i="3"/>
  <c r="FX93" i="3"/>
  <c r="FT96" i="3" s="1"/>
  <c r="GM93" i="3"/>
  <c r="FW93" i="3"/>
  <c r="GL93" i="3"/>
  <c r="FV93" i="3"/>
  <c r="FS97" i="3" s="1"/>
  <c r="GK93" i="3"/>
  <c r="FU93" i="3"/>
  <c r="FS96" i="3" s="1"/>
  <c r="FV96" i="3" l="1"/>
  <c r="FV97" i="3"/>
  <c r="FU97" i="3"/>
  <c r="FU96" i="3"/>
  <c r="FR97" i="3"/>
  <c r="FR96" i="3"/>
  <c r="FQ99" i="3" l="1" a="1"/>
  <c r="FQ99" i="3"/>
  <c r="ES2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<sst xmlns="http://schemas.openxmlformats.org/spreadsheetml/2006/main" count="1504" uniqueCount="765">
  <si>
    <t>No.</t>
  </si>
  <si>
    <t>FECHA DE EVALUACIÓN:</t>
  </si>
  <si>
    <t>NOMBRE EVALUADOR:</t>
  </si>
  <si>
    <t>Línea de financiación</t>
  </si>
  <si>
    <t>ID Proyecto</t>
  </si>
  <si>
    <t>Convocatoria</t>
  </si>
  <si>
    <t>Departamento</t>
  </si>
  <si>
    <t>Municipio</t>
  </si>
  <si>
    <t>Nombre de la Iniciativa</t>
  </si>
  <si>
    <t>Sector</t>
  </si>
  <si>
    <t>Actividad Económica</t>
  </si>
  <si>
    <t>Datos Líder Proyecto</t>
  </si>
  <si>
    <t>Documento de identidad Líder Proyecto</t>
  </si>
  <si>
    <t>Tipo de proyecto</t>
  </si>
  <si>
    <t>Monto Solicitado</t>
  </si>
  <si>
    <t>No. Asociados</t>
  </si>
  <si>
    <t>Empleos a crear</t>
  </si>
  <si>
    <t>Empleos a retener
N/A</t>
  </si>
  <si>
    <t>Total Empleos</t>
  </si>
  <si>
    <t>Eventos de Mercadeo a cumplir</t>
  </si>
  <si>
    <t>Contrapartidas a cumplir</t>
  </si>
  <si>
    <t>Empleos indirectos</t>
  </si>
  <si>
    <t>TIR</t>
  </si>
  <si>
    <t>Tipo de registro formal de la iniciativa</t>
  </si>
  <si>
    <t>Registro Unico Tributario (RUT)</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</si>
  <si>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</si>
  <si>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</si>
  <si>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</si>
  <si>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</si>
  <si>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</si>
  <si>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</si>
  <si>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</si>
  <si>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</si>
  <si>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</si>
  <si>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</si>
  <si>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</si>
  <si>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</si>
  <si>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</si>
  <si>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</si>
  <si>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</si>
  <si>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</si>
  <si>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</si>
  <si>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</si>
  <si>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19. Metas en generación y sostenibilidad de autoempleo y puesto de trabajo</t>
  </si>
  <si>
    <t>20. Proyección y sostenibilidad (social y comunitaria y financiera), intención en la permanencia</t>
  </si>
  <si>
    <t>21. Antigüedad: Tiempo de Funcionamiento</t>
  </si>
  <si>
    <t>Concepto Comercial</t>
  </si>
  <si>
    <t>Concepto Técnico</t>
  </si>
  <si>
    <t>Legal</t>
  </si>
  <si>
    <t>Concepto Financiero</t>
  </si>
  <si>
    <t>Concepto Impacto</t>
  </si>
  <si>
    <t>Recomendaciones del Evaluador</t>
  </si>
  <si>
    <t>Observaciones y conclusiones del evaluador:</t>
  </si>
  <si>
    <t>Puntaje</t>
  </si>
  <si>
    <t>Concepto</t>
  </si>
  <si>
    <t>¿Cuántos empleos indirectos va a crear?</t>
  </si>
  <si>
    <t>1/0/1900</t>
  </si>
  <si>
    <t>Jaime Eduardo Aranguren Guzman</t>
  </si>
  <si>
    <t>Crear</t>
  </si>
  <si>
    <t>161 - 1C / Personas con discapacidad</t>
  </si>
  <si>
    <t>Córdoba</t>
  </si>
  <si>
    <t>Montelíbano</t>
  </si>
  <si>
    <t>LADELGORILA STUDIO</t>
  </si>
  <si>
    <t>COMERCIO_AL_POR_MAYOR_Y_AL_POR_MENOR_REPARACIÓN_DE_VEHÍCULOS_AUTOMOTORES_Y_MOTOCICLETAS</t>
  </si>
  <si>
    <t>4642 Comercio al por mayor de prendas de vestir</t>
  </si>
  <si>
    <t>DANIEL ANDRES HOYOS LOBO</t>
  </si>
  <si>
    <t>Individual</t>
  </si>
  <si>
    <t xml:space="preserve"> $         73.520.960,00</t>
  </si>
  <si>
    <t>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t>
  </si>
  <si>
    <t>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t>
  </si>
  <si>
    <t>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t>
  </si>
  <si>
    <t>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t>
  </si>
  <si>
    <t xml:space="preserve">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t>
  </si>
  <si>
    <t>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t>
  </si>
  <si>
    <t>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t>
  </si>
  <si>
    <t>Viable</t>
  </si>
  <si>
    <t>163 - 1C / NARP</t>
  </si>
  <si>
    <t>Quindío</t>
  </si>
  <si>
    <t>Circasia</t>
  </si>
  <si>
    <t>LUNA PAN</t>
  </si>
  <si>
    <t>INDUSTRIAS_MANUFACTURERAS</t>
  </si>
  <si>
    <t>1081 Elaboración de productos de panadería</t>
  </si>
  <si>
    <t>JOSÉ ROGELIO DUQUE ORTÍZ</t>
  </si>
  <si>
    <t xml:space="preserve"> $         73.518.768,00</t>
  </si>
  <si>
    <t>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t>
  </si>
  <si>
    <t>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t>
  </si>
  <si>
    <t>Se va a establecer  en Camara de Comercio como Persona natural con establecimieto de comercio. Describe  trámites a realizar  pero no hay una descripción detallada del trámite a realizar.</t>
  </si>
  <si>
    <t>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t>
  </si>
  <si>
    <t>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</si>
  <si>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t>
  </si>
  <si>
    <t>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t>
  </si>
  <si>
    <t>No viable</t>
  </si>
  <si>
    <t>Cesar</t>
  </si>
  <si>
    <t>Valledupar</t>
  </si>
  <si>
    <t>MAJU CATERING</t>
  </si>
  <si>
    <t>ALOJAMIENTO_Y_SERVICIOS_DE_COMIDA</t>
  </si>
  <si>
    <t>5629 Actividades de otros servicios de comidas</t>
  </si>
  <si>
    <t>Everlides Cecilia Mejía Piñeres</t>
  </si>
  <si>
    <t xml:space="preserve"> $         73.508.752,00</t>
  </si>
  <si>
    <t>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t>
  </si>
  <si>
    <t>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t>
  </si>
  <si>
    <t>Se va a establecer como persona natural  con establecimiento de comercio. Relaciona distintos tramites como el concepto de usod e suelo, bomberos. Concepto sanitario favorable.</t>
  </si>
  <si>
    <t>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t>
  </si>
  <si>
    <t>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t>
  </si>
  <si>
    <t>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t>
  </si>
  <si>
    <t>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t>
  </si>
  <si>
    <t>152 - 1C / Economía Campesina</t>
  </si>
  <si>
    <t>Casanare</t>
  </si>
  <si>
    <t>Yopal</t>
  </si>
  <si>
    <t>LIBRERÍA CRISTIANA  EBEN-EZER &amp;  CAFÉ</t>
  </si>
  <si>
    <t>4761 Comercio al por menor de libros, periódicos, materiales y artículos de papelería y escritorio, en establecimientos especializados</t>
  </si>
  <si>
    <t>Patricia Campos Vargas</t>
  </si>
  <si>
    <t xml:space="preserve"> $         73.538.010,00</t>
  </si>
  <si>
    <t>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t>
  </si>
  <si>
    <t>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t>
  </si>
  <si>
    <t>Se formaliza como persona natural con establecimiento de comercio. Relaciona Concepto de uso de suelo (Transformación), Seguridad y emergencias (Bomberos / Gestión del Riesgo) (Servicios) , entre otros</t>
  </si>
  <si>
    <t>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t>
  </si>
  <si>
    <t>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t>
  </si>
  <si>
    <t>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t>
  </si>
  <si>
    <t>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t>
  </si>
  <si>
    <t>Meta</t>
  </si>
  <si>
    <t>Fuente De Oro</t>
  </si>
  <si>
    <t>SEMBRANDO INCLUSIÓN</t>
  </si>
  <si>
    <t>AGROPECUARIO</t>
  </si>
  <si>
    <t>0122 Cultivo de plátano y banano</t>
  </si>
  <si>
    <t>YIMER ALFONSO CORTÉS BERNAL</t>
  </si>
  <si>
    <t xml:space="preserve"> $         73.537.800,00</t>
  </si>
  <si>
    <t>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t>
  </si>
  <si>
    <t>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t>
  </si>
  <si>
    <t xml:space="preserve">Se va a establecer como persona natural con establecimiento de comercio. Refiere concepto de uso del suelo, Registro del predio ante el ICA, Buenas Prácticas Agrícolas (BPA) </t>
  </si>
  <si>
    <t>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t>
  </si>
  <si>
    <t>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t>
  </si>
  <si>
    <t>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t>
  </si>
  <si>
    <t>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t>
  </si>
  <si>
    <t>Cundinamarca</t>
  </si>
  <si>
    <t>Pasca</t>
  </si>
  <si>
    <t>Asociacion Passion World Fruit</t>
  </si>
  <si>
    <t>0121 Cultivo de frutas tropicales y subtropicales</t>
  </si>
  <si>
    <t>Laura Fernanda Muñoz Hernandez</t>
  </si>
  <si>
    <t>Asociativo</t>
  </si>
  <si>
    <t xml:space="preserve"> $       510.388.646,00</t>
  </si>
  <si>
    <t>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t>
  </si>
  <si>
    <t>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t>
  </si>
  <si>
    <t>Se van a constituir como Asociación. Relaciona el certificado de uso de suelos y relacionan GGN (número de Global Gap bajo certificación OCATI).</t>
  </si>
  <si>
    <t>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t>
  </si>
  <si>
    <t>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t>
  </si>
  <si>
    <t>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t>
  </si>
  <si>
    <t>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t>
  </si>
  <si>
    <t>Boyacá</t>
  </si>
  <si>
    <t>Moniquirá</t>
  </si>
  <si>
    <t>ASOCIACIÒN GRUPO MUSICAL DE SORDOS SEXTO SENTIDO</t>
  </si>
  <si>
    <t>ACTIVIDADES_ARTÍSTICAS_DE_ENTRETENIMIENTO_Y_RECREACIÓN</t>
  </si>
  <si>
    <t>9007 Actividades de espectáculos musicales en vivo</t>
  </si>
  <si>
    <t>Mary Cielo Casallas Vargas</t>
  </si>
  <si>
    <t xml:space="preserve"> $       350.750.681,00</t>
  </si>
  <si>
    <t>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t>
  </si>
  <si>
    <t>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t>
  </si>
  <si>
    <t>Se van a establecer como asociación. Además, relacionan como requisitos Certificado Uso de Suelos y  Certificado Bomberos</t>
  </si>
  <si>
    <t>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</si>
  <si>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t>
  </si>
  <si>
    <t>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t>
  </si>
  <si>
    <t xml:space="preserve">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t>
  </si>
  <si>
    <t>La Jagua De Ibirico</t>
  </si>
  <si>
    <t xml:space="preserve"> MANTENIMIENTO DE MOTOCICLETA MOTOTECO</t>
  </si>
  <si>
    <t>4542 Mantenimiento y reparación de motocicletas y de sus partes y piezas</t>
  </si>
  <si>
    <t>JHON JAMER TERAN HERRERA</t>
  </si>
  <si>
    <t>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t>
  </si>
  <si>
    <t>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t>
  </si>
  <si>
    <t>Selecciona para formalizarse como persona natural , pero en la descripción refiere persona natural con establecimiento de comercio. No hay coherencia. Refiere Concepto de uso del suelo,Certificado de seguridad humana y protección contra incendios - Bomberos , entre otros.</t>
  </si>
  <si>
    <t>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t>
  </si>
  <si>
    <t>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t>
  </si>
  <si>
    <t>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t>
  </si>
  <si>
    <t>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t>
  </si>
  <si>
    <t>sucre</t>
  </si>
  <si>
    <t>sincelejo</t>
  </si>
  <si>
    <t xml:space="preserve"> DISCUS BERTEL </t>
  </si>
  <si>
    <t>0322 Acuicultura de agua dulce</t>
  </si>
  <si>
    <t>SERGIO LUIS BERTEL BOHORQUEZ</t>
  </si>
  <si>
    <t xml:space="preserve"> $         73.468.768,00</t>
  </si>
  <si>
    <t>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t>
  </si>
  <si>
    <t>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t>
  </si>
  <si>
    <t>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t>
  </si>
  <si>
    <t>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t>
  </si>
  <si>
    <t>Se han realizado ventas, alcanzando ingresos aproximados de $4.000.000 trimestrales y se tiene experiencia desde 2021 en el oficio. No se evidencia mayores impactos y no se cuántifica al respecto. Falta describir otras entidades como Innpulsa..</t>
  </si>
  <si>
    <t>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t>
  </si>
  <si>
    <t>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t>
  </si>
  <si>
    <t>Nilo</t>
  </si>
  <si>
    <t>PECES DEL PAGÜEY</t>
  </si>
  <si>
    <t>AGRICULTURA_GANADERÍA_CAZA_SILVICULTURA_Y_PESCA</t>
  </si>
  <si>
    <t xml:space="preserve">0312 Pesca de agua dulce </t>
  </si>
  <si>
    <t>ANDRES EDUARDO CORTES GARCIA</t>
  </si>
  <si>
    <t>3,104,287</t>
  </si>
  <si>
    <t xml:space="preserve"> $         73.513.152,00</t>
  </si>
  <si>
    <t>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t>
  </si>
  <si>
    <t>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t>
  </si>
  <si>
    <t>Se va a establecer como una SAS. En uso de suelo afirma que es una granja porcina. Establece Resolucion Ica 064 de 2016 y otros requisitos</t>
  </si>
  <si>
    <t>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t>
  </si>
  <si>
    <t>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</si>
  <si>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t>
  </si>
  <si>
    <t>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t>
  </si>
  <si>
    <t>Buenavista</t>
  </si>
  <si>
    <t>GALLETAS MELIDA</t>
  </si>
  <si>
    <t>AGROINDUSTRIA</t>
  </si>
  <si>
    <t>DELSY ISAURA OVIEDO ARROYO</t>
  </si>
  <si>
    <t xml:space="preserve"> $         73.510.960,00</t>
  </si>
  <si>
    <t>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t>
  </si>
  <si>
    <t>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t>
  </si>
  <si>
    <t>Se constituye como persona natural con establecimiento de comercio ante la Cámara de Comercio. Relaciona Certificado de bomberos , Concepto sanitario, entre otros pero no realciona concepto de uso de suelo.</t>
  </si>
  <si>
    <t xml:space="preserve">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t>
  </si>
  <si>
    <t>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t>
  </si>
  <si>
    <t>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t>
  </si>
  <si>
    <t>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t>
  </si>
  <si>
    <t>Yacopí</t>
  </si>
  <si>
    <t>RAICES</t>
  </si>
  <si>
    <t>TURISMO</t>
  </si>
  <si>
    <t>5611 Expendio a la mesa de comidas preparadas</t>
  </si>
  <si>
    <t>WILVER ALEXIS PACHECO HUESO</t>
  </si>
  <si>
    <t xml:space="preserve"> $         73.040.000,00</t>
  </si>
  <si>
    <t>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t>
  </si>
  <si>
    <t>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t>
  </si>
  <si>
    <t>Se va a establecer como persona natural con establecimientod e comercio. Relaciona RNT, Concepto Sanitario ,Concepto de Bomberos o seguridad  pero no relaciona concepto de uso de suelo ni tampoco detalla el trámite a realizar.</t>
  </si>
  <si>
    <t>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t>
  </si>
  <si>
    <t>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t>
  </si>
  <si>
    <t>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t>
  </si>
  <si>
    <t>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t>
  </si>
  <si>
    <t>Fúquene</t>
  </si>
  <si>
    <t>LINEA CREAR</t>
  </si>
  <si>
    <t>5590 Otros tipos de alojamiento n.c.p.</t>
  </si>
  <si>
    <t>MARIA ANGELICA CRUZ FORERO</t>
  </si>
  <si>
    <t xml:space="preserve"> $         73.000.000,00</t>
  </si>
  <si>
    <t>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t>
  </si>
  <si>
    <t xml:space="preserve">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t>
  </si>
  <si>
    <t>Se va a constituir como eprsona natural con establecimiento de comercio. Relaciona licencia de construcción,RNT, Certificado de Bomberos pero no refiere el tramite a realizar.</t>
  </si>
  <si>
    <t>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t>
  </si>
  <si>
    <t>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t>
  </si>
  <si>
    <t>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t>
  </si>
  <si>
    <t>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t>
  </si>
  <si>
    <t>ASOCIACION CAMPESINA  ECOTURISTICA EL FORASTERO</t>
  </si>
  <si>
    <t>5514 Alojamiento rural</t>
  </si>
  <si>
    <t>ADIANYS HERNANDEZ CAMACHO</t>
  </si>
  <si>
    <t xml:space="preserve"> $       522.125.192,00</t>
  </si>
  <si>
    <t>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t>
  </si>
  <si>
    <t>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t>
  </si>
  <si>
    <t>Se van a establecer como Asociación. Refiere uso del suelo, Cocepto de Bomberos pero norelaciona un requiisto fundamental que es el RNT</t>
  </si>
  <si>
    <t>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t>
  </si>
  <si>
    <t>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t>
  </si>
  <si>
    <t xml:space="preserve">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t>
  </si>
  <si>
    <t>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t>
  </si>
  <si>
    <t>Villeta</t>
  </si>
  <si>
    <t>ASOCIACION DE BUNGALOWS Y VILLAS DE LUJO</t>
  </si>
  <si>
    <t>Ronald Wilmar Muñetones Macias</t>
  </si>
  <si>
    <t xml:space="preserve"> $       515.215.760,00</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</si>
  <si>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t>
  </si>
  <si>
    <t>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t>
  </si>
  <si>
    <t>Se van a establecer como asociación. Realizar RNT, Certificción de bomberos, entre otros con el trámite correspondiente. Falta relacionar el concepto de uso de suelo</t>
  </si>
  <si>
    <t>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t>
  </si>
  <si>
    <t>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t>
  </si>
  <si>
    <t>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t>
  </si>
  <si>
    <t>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t>
  </si>
  <si>
    <t>Fusagasugá</t>
  </si>
  <si>
    <t>Nura inffussion</t>
  </si>
  <si>
    <t>1020 Procesamiento y conservación de frutas, legumbres, hortalizas y tubérculos</t>
  </si>
  <si>
    <t xml:space="preserve">Nicole Melissa Lombo Aldana </t>
  </si>
  <si>
    <t xml:space="preserve"> $       516.577.000,00</t>
  </si>
  <si>
    <t>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t>
  </si>
  <si>
    <t>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t>
  </si>
  <si>
    <t>Se van a formalizar como asociación. Realciona Uso de suelos e invima sin mayor detalle.</t>
  </si>
  <si>
    <t xml:space="preserve">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t>
  </si>
  <si>
    <t>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</si>
  <si>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t>
  </si>
  <si>
    <t>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t>
  </si>
  <si>
    <t>La Palma</t>
  </si>
  <si>
    <t>SISTEMA DE SOSTENIBILIDAD AGROFORESTAL EN BASE A CACAO ORGANICO Finca Las Delicias</t>
  </si>
  <si>
    <t>0129 Otros cultivos permanentes n.c.p.</t>
  </si>
  <si>
    <t>Nancy Moyano Garzòn</t>
  </si>
  <si>
    <t xml:space="preserve"> $         73.538.000,00</t>
  </si>
  <si>
    <t>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t>
  </si>
  <si>
    <t>Cacao organico cultivado bajo modelo agroforestal. Además, Son dos productos: Cacao organico y chocolate artesanal organico. Falta un amayor descripción del producto. Se realiza proceso tecnico de los dos productos. Se puede desagregar algunos rubros pata tener mayor entendimiento.</t>
  </si>
  <si>
    <t>La persona se va a establecer como persona natural. refiere certificacion BSC, Analisis suelos+cadmio</t>
  </si>
  <si>
    <t xml:space="preserve">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t>
  </si>
  <si>
    <t>Se cuenta con un terreno propio y genera ventas. Faltan más datos tecnicos , comerciales. Se enuncia impactos pero falta cuantificar y generar mayores impactos. Falta incluir otras entiddaes que pueden apoyar la iniciativa empresarial.</t>
  </si>
  <si>
    <t>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t>
  </si>
  <si>
    <t>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t>
  </si>
  <si>
    <t>Fortalecer</t>
  </si>
  <si>
    <t>Cauca</t>
  </si>
  <si>
    <t>Popayán</t>
  </si>
  <si>
    <t xml:space="preserve">OPTIMELENDEZ </t>
  </si>
  <si>
    <t>OTRAS_ACTIVIDADES_DE_SERVICIOS</t>
  </si>
  <si>
    <t>4774 Comercio al por menor de otros productos nuevos en establecimientos especializados</t>
  </si>
  <si>
    <t xml:space="preserve">daniel david melendez gomez </t>
  </si>
  <si>
    <t xml:space="preserve"> $         71.955.096,00</t>
  </si>
  <si>
    <t>Persona Natural con Establecimiento de Comercio</t>
  </si>
  <si>
    <t>Faltan datos estadisticos. No escribió localización geografica en los competifores. El valor agregado es la  ubicación estratégica en el sector de San Camilo.Se tiene n distintas estrategias de promoción y publicidad del negocio</t>
  </si>
  <si>
    <t>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t>
  </si>
  <si>
    <t>OPTIMELENDEZ cuenta con una trayectoria desde el año 2019. Relaciona los siguientes productos y servicios: Consulta de optometría, lentes oftalmicos  y  monturas . la iniciativa combina atención personalizada, diagnóstico responsable y productos ópticos confiables</t>
  </si>
  <si>
    <t>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t>
  </si>
  <si>
    <t>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</si>
  <si>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t>
  </si>
  <si>
    <t>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t>
  </si>
  <si>
    <t>Caldas</t>
  </si>
  <si>
    <t>Manizales</t>
  </si>
  <si>
    <t>Gallipatas</t>
  </si>
  <si>
    <t>0145 Cría de aves de corral</t>
  </si>
  <si>
    <t>EDGAR ALBERTO RUIZ TOBON</t>
  </si>
  <si>
    <t xml:space="preserve"> $         73.494.384,00</t>
  </si>
  <si>
    <t>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t>
  </si>
  <si>
    <t>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t>
  </si>
  <si>
    <t>Refiere que se va  a establecer como persona natural. Sin embargo,La persona ya está registrada como persona natural. Por lo tento, debe registrarse como persona
natural comerciante con establecimiento de comercio.Relaciona Certificación de Granja Avícola Biosegura de Material Genético pero falta Registro de Predio Pecuario:.</t>
  </si>
  <si>
    <t>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t>
  </si>
  <si>
    <t>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t>
  </si>
  <si>
    <t>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t>
  </si>
  <si>
    <t>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t>
  </si>
  <si>
    <t>Nariño</t>
  </si>
  <si>
    <t>Ospina</t>
  </si>
  <si>
    <t>GRANJA AVICOLA OSPINEÑA</t>
  </si>
  <si>
    <t>MIRIAM DEL ROSARIO FEULLET BRAVO</t>
  </si>
  <si>
    <t xml:space="preserve"> $         73.448.786,11</t>
  </si>
  <si>
    <t>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t>
  </si>
  <si>
    <t>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t>
  </si>
  <si>
    <t>Seva a establecer como como Persona Natural  con establecimiento de comercio. Uso de Suelos,Registro del Predio ante el ICA pero falta Certificación de Granja Avícola Biosegura.</t>
  </si>
  <si>
    <t>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t>
  </si>
  <si>
    <t>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t>
  </si>
  <si>
    <t xml:space="preserve">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t>
  </si>
  <si>
    <t>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t>
  </si>
  <si>
    <t>San Antonio Del Tequendama</t>
  </si>
  <si>
    <t>POLLOS SAN JOAQUIN Y CAPRI</t>
  </si>
  <si>
    <t>HERMIN SANCHEZ SANABRIA</t>
  </si>
  <si>
    <t xml:space="preserve"> $         53.900.720,00</t>
  </si>
  <si>
    <t xml:space="preserve">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t>
  </si>
  <si>
    <t>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t>
  </si>
  <si>
    <t>Se va a establecer coo persona natural. Establece como requisitos Matrícula de Industria y Comercio (ICA),Registro Sanitario de Predio Avícola (RSPA),Certificación como Granja Avícola Biosegura (GAB)</t>
  </si>
  <si>
    <t>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t>
  </si>
  <si>
    <t>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t>
  </si>
  <si>
    <t>Se recomienda la estrategia de comunicación realizarla para más de dos meses.En la proyección de ventas se genera perdidas en los dos primeros años. La proyección de demanda excede la caapcidad instalada referida en el proceso tecnico.  Falta cuantificar y mayores impactos</t>
  </si>
  <si>
    <t>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t>
  </si>
  <si>
    <t xml:space="preserve">EL REY DEL POLLO </t>
  </si>
  <si>
    <t xml:space="preserve">BRAYAN JAVIER MAHECHA VASCO </t>
  </si>
  <si>
    <t xml:space="preserve"> $       481.390.720,00</t>
  </si>
  <si>
    <t>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t>
  </si>
  <si>
    <t>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t>
  </si>
  <si>
    <t>Se van a constituir como asociacion. Establece Uso del suelo ,Registro Sanitario Predio Pecuario (RSPP),certificación como granja o predio avícola bioseguro</t>
  </si>
  <si>
    <t xml:space="preserve">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t>
  </si>
  <si>
    <t>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t>
  </si>
  <si>
    <t>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t>
  </si>
  <si>
    <t>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t>
  </si>
  <si>
    <t>La Calera</t>
  </si>
  <si>
    <t>AGROINVERSIONES GUTIERREZ HERRERA</t>
  </si>
  <si>
    <t xml:space="preserve">Daniel Fernando Gutierrez Herrera </t>
  </si>
  <si>
    <t xml:space="preserve"> $       522.462.656,00</t>
  </si>
  <si>
    <t>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t>
  </si>
  <si>
    <t>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t>
  </si>
  <si>
    <t>Se va a constituir como asociación.Sello Avícola de Sostenibilidad Diamante,Granja Avícola Biosegura – GAB y uso de suelo.</t>
  </si>
  <si>
    <t>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t>
  </si>
  <si>
    <t>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</si>
  <si>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t>
  </si>
  <si>
    <t>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t>
  </si>
  <si>
    <t>GRANJA PORCICOLA GAVILANES</t>
  </si>
  <si>
    <t>0144 Cría de ganado porcino</t>
  </si>
  <si>
    <t>YULI ANDREA BRAVO SUAREZ</t>
  </si>
  <si>
    <t xml:space="preserve"> $         73.468.432,78</t>
  </si>
  <si>
    <t>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t>
  </si>
  <si>
    <t>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t>
  </si>
  <si>
    <t>se registrará ante la Cámara de Comercio como Persona Natural con Establecimiento de Comercio. Relaciona requisitos como Uso de Suelos,Registro del Predio ante el ICA y  Certificación de Buenas Prácticas</t>
  </si>
  <si>
    <t>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</si>
  <si>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t>
  </si>
  <si>
    <t>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t>
  </si>
  <si>
    <t>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t>
  </si>
  <si>
    <t xml:space="preserve">GRANJA PORCICOLA EL SOL </t>
  </si>
  <si>
    <t>CAROLINA CAMUES MORILLO</t>
  </si>
  <si>
    <t xml:space="preserve"> $         73.529.566,11</t>
  </si>
  <si>
    <t>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t>
  </si>
  <si>
    <t xml:space="preserve">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t>
  </si>
  <si>
    <t>Se establece como persona natural. Establece como requisitos Uso de Suelos,Registro del Predio ante el ICA y Certificación de Buenas Prácticas</t>
  </si>
  <si>
    <t>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t>
  </si>
  <si>
    <t>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t>
  </si>
  <si>
    <t>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t>
  </si>
  <si>
    <t>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t>
  </si>
  <si>
    <t>Armenia</t>
  </si>
  <si>
    <t>GRANJA PORCICOLA KAISEN</t>
  </si>
  <si>
    <t>JEFERSON NARANJO CORRALES</t>
  </si>
  <si>
    <t xml:space="preserve"> $       352.374.840,00</t>
  </si>
  <si>
    <t>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t>
  </si>
  <si>
    <t>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t>
  </si>
  <si>
    <t>Se van a establecer como una sociedad. Relaciona Autorización uso de suelos, Registro Sanitario en el Instituto Colombiano Agropecuario (ICA), entre otros.</t>
  </si>
  <si>
    <t>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t>
  </si>
  <si>
    <t>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t>
  </si>
  <si>
    <t>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t>
  </si>
  <si>
    <t>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t>
  </si>
  <si>
    <t>Fómeque</t>
  </si>
  <si>
    <t>ASOCIACIÓN GRANJA PORCICOLA EL ALJIBE</t>
  </si>
  <si>
    <t>Nestor Armando Lara Almansa</t>
  </si>
  <si>
    <t xml:space="preserve"> $       523.156.640,00</t>
  </si>
  <si>
    <t>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t>
  </si>
  <si>
    <t>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t>
  </si>
  <si>
    <t>Se van a establecer como asociación. Relaciona Uso del Suelo, creacion del predio ante el ICA para cria de ganado porcino y Licencias Ambientales</t>
  </si>
  <si>
    <t>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t>
  </si>
  <si>
    <t>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t>
  </si>
  <si>
    <t>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t>
  </si>
  <si>
    <t>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t>
  </si>
  <si>
    <t>Quipile</t>
  </si>
  <si>
    <t xml:space="preserve">ASOCIACION CERCOLOMBIA </t>
  </si>
  <si>
    <t xml:space="preserve">BLASINA HERNANDEZ DE LUZ </t>
  </si>
  <si>
    <t xml:space="preserve"> $       512.926.706,00</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</si>
  <si>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t>
  </si>
  <si>
    <t>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t>
  </si>
  <si>
    <t>Se va  aestablecer como una asociación. Falta incluir r el trámitea  realizar.</t>
  </si>
  <si>
    <t>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t>
  </si>
  <si>
    <t>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t>
  </si>
  <si>
    <t>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t>
  </si>
  <si>
    <t>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t>
  </si>
  <si>
    <t>ASOCIACION PORCICOLA CAMPO ALEGRE</t>
  </si>
  <si>
    <t>ELIZABETH RODRIGUEZ USTARIZ</t>
  </si>
  <si>
    <t xml:space="preserve"> $       523.023.450,00</t>
  </si>
  <si>
    <t>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t>
  </si>
  <si>
    <t>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t>
  </si>
  <si>
    <t>Se van a establecer como asociació campesina. Sin embargo, este tipo de asocaiciones requieren mínimo 20 integrantes. Contempla la inscripción ante el institutico, permiso de uso de suelo colombiano agropecuario ICA</t>
  </si>
  <si>
    <t>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t>
  </si>
  <si>
    <t>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t>
  </si>
  <si>
    <t xml:space="preserve">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t>
  </si>
  <si>
    <t>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t>
  </si>
  <si>
    <t>VIENTRES BOVINOS DEL SAN JORGE</t>
  </si>
  <si>
    <t>0141 Cría de ganado bovino y bufalino</t>
  </si>
  <si>
    <t>Vanessa Del Carmen Carrasco Sandoval</t>
  </si>
  <si>
    <t xml:space="preserve"> $         73.460.960,00</t>
  </si>
  <si>
    <t>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t>
  </si>
  <si>
    <t>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t>
  </si>
  <si>
    <t>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t>
  </si>
  <si>
    <t>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t>
  </si>
  <si>
    <t>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t>
  </si>
  <si>
    <t>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t>
  </si>
  <si>
    <t>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t>
  </si>
  <si>
    <t>Ciénaga De Oro</t>
  </si>
  <si>
    <t>LEVANTE EL PROGRESO</t>
  </si>
  <si>
    <t>Elias David Molina Cueter</t>
  </si>
  <si>
    <t xml:space="preserve"> $         73.360.960,00</t>
  </si>
  <si>
    <t>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t>
  </si>
  <si>
    <t>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t>
  </si>
  <si>
    <t>Se va a establecer como  persona natural con establecimiento de comercio. Relaciona requisitos como uso de suelos, registro sanitario del predio,vacunacion obligatorio para todos los animales, controlado por ICA ,</t>
  </si>
  <si>
    <t>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t>
  </si>
  <si>
    <t>La iniciativa cuenta actualmente con un predio en arriendo  generará un impacto social positivo al fortalecer la economía campesina, promover el arraigo rural. Sin embargo, falta cuantiificar y mayores impactos. Se describen entiddaes que pueden apoyar la inicativa.</t>
  </si>
  <si>
    <t xml:space="preserve">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t>
  </si>
  <si>
    <t>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t>
  </si>
  <si>
    <t>Ganaderia CLARESCO</t>
  </si>
  <si>
    <t>Clara Ines Escobar Cañola</t>
  </si>
  <si>
    <t xml:space="preserve"> $         73.476.900,00</t>
  </si>
  <si>
    <t>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t>
  </si>
  <si>
    <t xml:space="preserve">El proyecto se orienta a la cría, levante y comercialización de terneros de razas Cebú y/o Brahman Rojo. Son ba´sicamente TERNEROS - ML - Machos Levante - "KILOGRAMO EN PIE".Se realiza explicación del proceso tecnico .El plan operativo se ajusta a los requerimientos y estotalmente comprensible </t>
  </si>
  <si>
    <t>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t>
  </si>
  <si>
    <t>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t>
  </si>
  <si>
    <t>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t>
  </si>
  <si>
    <t>Se establece dos cargos : administrador y contador. En el proceso tecnico relaciona operario que no se incluye en el equipo de trabajo. Son varias  actividades para el administrador. Falta incluir otras entidades como camaar de coercio, Inpulsa. No solo provevdores</t>
  </si>
  <si>
    <t>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t>
  </si>
  <si>
    <t>LUIS MIGUEL TORRENTE PADILLA</t>
  </si>
  <si>
    <t>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t>
  </si>
  <si>
    <t>El proyecto Levante de Terneros – Ganadería INRI consiste en la cría y levante de terneros machos de raza Cebú.ML - Machos Levante - "Terneros".Se cdescribe proceso tecnico con la explicación del proceso. Se puede desagregar algunos rubros para mayor comprensión como maquinaria. La publicidad está determinada para el mes 4. Se recomienda realizarla para más meses.</t>
  </si>
  <si>
    <t xml:space="preserve">Se establece como persona natural pero no refiere nada al respectosobre el tramite correspondiente. Relaciona Inscripción en el ICA (Instituto Colombiano Agropecuario), Guía Sanitaria de Movilización Interna (GSMI) Certificado de Uso de Suelo </t>
  </si>
  <si>
    <t>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t>
  </si>
  <si>
    <t>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t>
  </si>
  <si>
    <t>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t>
  </si>
  <si>
    <t>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t>
  </si>
  <si>
    <t>ASOCIACION CAMPESINA BELLA AMISTAD</t>
  </si>
  <si>
    <t>KELERIN LILIANA BOLAÑO PADILLA</t>
  </si>
  <si>
    <t xml:space="preserve"> $       522.132.875,00</t>
  </si>
  <si>
    <t>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t>
  </si>
  <si>
    <t>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t>
  </si>
  <si>
    <t>Refieren que van a constituir una asociación campesina pero la cantidad mínima de este tipo de asociación son 20 integrantes y tienen 5. Como tramites tiene Se realiza la inscripción ante el instituto colombiano agropecuario ICA, permiso de uso de suelo</t>
  </si>
  <si>
    <t>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t>
  </si>
  <si>
    <t>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t>
  </si>
  <si>
    <t>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t>
  </si>
  <si>
    <t>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t>
  </si>
  <si>
    <t>El Paso</t>
  </si>
  <si>
    <t>ASOCIACIÓN CAMPESINA LA PRADERA</t>
  </si>
  <si>
    <t xml:space="preserve">EMILIA JIMÉNEZ FELIZOLA </t>
  </si>
  <si>
    <t xml:space="preserve"> $       522.959.450,00</t>
  </si>
  <si>
    <t>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t>
  </si>
  <si>
    <t>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t>
  </si>
  <si>
    <t>Establece la creación de asociación campesina. Sin embargoi, se requieren mínimo 20 integrantes y registran 5 integrantes. Relaciona inscripción ante el instituto colombiano agropecuario ICA, permiso de uso de suelo.</t>
  </si>
  <si>
    <t>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t>
  </si>
  <si>
    <t>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t>
  </si>
  <si>
    <t xml:space="preserve">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t>
  </si>
  <si>
    <t>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t>
  </si>
  <si>
    <t xml:space="preserve"> ASOCIACION DE PRODUCTORES AGROPECUARIOS LA NIEVE</t>
  </si>
  <si>
    <t>ANDREA CAROLINA VALDERRAMA MARTINEZ</t>
  </si>
  <si>
    <t xml:space="preserve"> $       522.504.800,00</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</si>
  <si>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t>
  </si>
  <si>
    <t>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t>
  </si>
  <si>
    <t>Se van a establecer como asociación. Contempla Registro Sanitario – ICA, Certificación de Buenas Prácticas Ganaderas (BPG) pero no relaciona concepto de uso de suelo.</t>
  </si>
  <si>
    <t>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t>
  </si>
  <si>
    <t>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t>
  </si>
  <si>
    <t>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t>
  </si>
  <si>
    <t>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t>
  </si>
  <si>
    <t>ASOCIACION CASA LOMA</t>
  </si>
  <si>
    <t>JANNIA ZULLY SEJIN GONZALEZ</t>
  </si>
  <si>
    <t xml:space="preserve"> $       502.084.447,50</t>
  </si>
  <si>
    <t>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t>
  </si>
  <si>
    <t>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t>
  </si>
  <si>
    <t>La constitución es por medio de una asociación. Esatblece registrpo sanitario del predio, registro de hierro,certificado de vacunación ICA  y Certificación en Buenas Prácticas Ganaderas (BPG,  Uso del suelo</t>
  </si>
  <si>
    <t>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t>
  </si>
  <si>
    <t>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t>
  </si>
  <si>
    <t xml:space="preserve">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t>
  </si>
  <si>
    <t>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t>
  </si>
  <si>
    <t>N.A.</t>
  </si>
  <si>
    <t>La Paz</t>
  </si>
  <si>
    <t>ASOCIACIÓN  JUSECA</t>
  </si>
  <si>
    <t>ROCIO TORRES GUTIERREZ</t>
  </si>
  <si>
    <t xml:space="preserve"> $       522.157.078,00</t>
  </si>
  <si>
    <t>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t>
  </si>
  <si>
    <t>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t>
  </si>
  <si>
    <t>Se pretenden formalizar como asociación campesina. Sin embargo, son 20 integrantes mínimo y relacionan 5. RELACIONA COMO REQUISITOS Se realiza la inscripción ante el instituto colombiano agropecuario ICA, permiso de uso de suelo,</t>
  </si>
  <si>
    <t>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t>
  </si>
  <si>
    <t>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t>
  </si>
  <si>
    <t>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t>
  </si>
  <si>
    <t xml:space="preserve">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t>
  </si>
  <si>
    <t>Pailitas</t>
  </si>
  <si>
    <t>Asociación Ganadera de Ceba Bovina</t>
  </si>
  <si>
    <t>Anderson Fabian Solano Varela</t>
  </si>
  <si>
    <t xml:space="preserve"> $       480.559.450,00</t>
  </si>
  <si>
    <t>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t>
  </si>
  <si>
    <t xml:space="preserve">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t>
  </si>
  <si>
    <t>Se van a establecer como asociación. Establece los siguientes requisitos: Se gestiona la inscripción del predio y de la actividad productiva ante el Instituto Colombiano Agropecuario (ICA), permiso us de suleo, buenas practivas ganaderas</t>
  </si>
  <si>
    <t xml:space="preserve">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t>
  </si>
  <si>
    <t>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t>
  </si>
  <si>
    <t>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t>
  </si>
  <si>
    <t>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t>
  </si>
  <si>
    <t>Lorica</t>
  </si>
  <si>
    <t>Asociación ganadera la república</t>
  </si>
  <si>
    <t>Ricardo Luis Paez Molina</t>
  </si>
  <si>
    <t xml:space="preserve"> $       522.634.560,00</t>
  </si>
  <si>
    <t>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t>
  </si>
  <si>
    <t>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t>
  </si>
  <si>
    <t>Se pretende formalizarse como asociación campesina. Sin embargo, se requiere mínimo 20integrantes y solo se relacionann 5. Relaciona como requisitos Certificado de uso de suelos, Registro en SINIGAN (trazabilidad), Vacunación obligatoria (aftosa/brucelosis), Sanitario de Predio (ICA)</t>
  </si>
  <si>
    <t>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t>
  </si>
  <si>
    <t>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t>
  </si>
  <si>
    <t xml:space="preserve">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t>
  </si>
  <si>
    <t xml:space="preserve">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t>
  </si>
  <si>
    <t>Guaduas</t>
  </si>
  <si>
    <t>NOXARA</t>
  </si>
  <si>
    <t>YENNY PATRICIA CRUZ ALVAREZ</t>
  </si>
  <si>
    <t xml:space="preserve"> $         72.618.000,00</t>
  </si>
  <si>
    <t>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t>
  </si>
  <si>
    <t>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t>
  </si>
  <si>
    <t>Se va a establecer como una SAS. Relaciona requisitos como Registro nacional de Turismo,Uso del suelo, Concepto sanitario pero no refiere el trámite a realizar.</t>
  </si>
  <si>
    <t>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t>
  </si>
  <si>
    <t>se generaron ingresos superiores a los $6.000.000 y se logró la atención de aproximadamente 100 personas, Se describen impactos económicos,scoailes pero no son cuantificados. Se describen entiddaes que pueden apoyar la iniciaativa.</t>
  </si>
  <si>
    <t>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t>
  </si>
  <si>
    <t>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t>
  </si>
  <si>
    <t>Huila</t>
  </si>
  <si>
    <t>Pitalito</t>
  </si>
  <si>
    <t>CREAR ESP - ASOCIACION FERTILIZACION HORIZONTE AGRARIO</t>
  </si>
  <si>
    <t xml:space="preserve">0161 Actividades de apoyo a la agricultura </t>
  </si>
  <si>
    <t xml:space="preserve">Jorge Elkin Chavarro Chavarro </t>
  </si>
  <si>
    <t xml:space="preserve"> $       521.331.528,00</t>
  </si>
  <si>
    <t>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t>
  </si>
  <si>
    <t>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t>
  </si>
  <si>
    <t>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t>
  </si>
  <si>
    <t>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t>
  </si>
  <si>
    <t>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t>
  </si>
  <si>
    <t xml:space="preserve">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t>
  </si>
  <si>
    <t>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t>
  </si>
  <si>
    <t>Vichada</t>
  </si>
  <si>
    <t>Santa Rosalía</t>
  </si>
  <si>
    <t>Lechería Silvopastoril La Comarca.</t>
  </si>
  <si>
    <t>0162 Actividades de apoyo a la ganadería</t>
  </si>
  <si>
    <t>Douglas López Chaquea</t>
  </si>
  <si>
    <t xml:space="preserve"> $         73.030.285,00</t>
  </si>
  <si>
    <t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t>
  </si>
  <si>
    <t>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t>
  </si>
  <si>
    <t>Se va a establecer como persona natural con establecimeinto de coermcio. Relaciona requisitos pero falta detalle sobre el trámite a realziar.</t>
  </si>
  <si>
    <t>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t>
  </si>
  <si>
    <t xml:space="preserve"> tres (3) vacas, con tres potreros que suman un área de cincuenta (50) hectáres aproximadamente.Relaciona distintos impactos pero falta intensificarlos y cuantificarlos. Falta descfribir otro tipod e entidades como las alcalidias o innpulsa.</t>
  </si>
  <si>
    <t>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t>
  </si>
  <si>
    <t>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t>
  </si>
  <si>
    <t>La_Guajira</t>
  </si>
  <si>
    <t>Barrancas</t>
  </si>
  <si>
    <t>Asociación de Lácteos Bioprimo</t>
  </si>
  <si>
    <t>1040 Elaboración de productos lácteos</t>
  </si>
  <si>
    <t xml:space="preserve">Andrés Ricardo Redondo Soto </t>
  </si>
  <si>
    <t xml:space="preserve"> $       521.059.701,00</t>
  </si>
  <si>
    <t>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t>
  </si>
  <si>
    <t>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t>
  </si>
  <si>
    <t>Refiere que se van a establecer como asociación camapesina que son 20 integrantesmínimo y solo relacionan 5. Relaciona como requisitos concepto de uso de suelo,Registro Sanitario INVIMA</t>
  </si>
  <si>
    <t>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t>
  </si>
  <si>
    <t>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t>
  </si>
  <si>
    <t>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t>
  </si>
  <si>
    <t>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t>
  </si>
  <si>
    <t xml:space="preserve">ASOCIACION LA COSECHA ROJA </t>
  </si>
  <si>
    <t>ANA MARIA RAMIREZ MORA</t>
  </si>
  <si>
    <t xml:space="preserve"> $       523.400.000,00</t>
  </si>
  <si>
    <t>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t>
  </si>
  <si>
    <t xml:space="preserve">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t>
  </si>
  <si>
    <t>Se van a esatblecer como asociación. Relaciona los siguientes requisitos: AUNAP Permiso de Cultivo, uso de suelo,</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</si>
  <si>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t>
  </si>
  <si>
    <t>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t>
  </si>
  <si>
    <t>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t>
  </si>
  <si>
    <t>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t>
  </si>
  <si>
    <t>HOSPEDAJE VILLA OASIS - PRODUCTOS DELLA FINCA</t>
  </si>
  <si>
    <t xml:space="preserve">0150 Explotación mixta (agrícola y pecuaria) </t>
  </si>
  <si>
    <t>LUZ ERIKA BERNAL VARGAS</t>
  </si>
  <si>
    <t xml:space="preserve"> $       403.847.200,00</t>
  </si>
  <si>
    <t>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t>
  </si>
  <si>
    <t>El proyecto consiste en la oferta de un servicio de hospedaje rural privado.Ofrecen  3 productos y servicios: Pollos semicriollos, huevos semicriollos y servicio de hospedaje. El plan operatvo es comprendible se entiende y es coherente.</t>
  </si>
  <si>
    <t>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t>
  </si>
  <si>
    <t>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t>
  </si>
  <si>
    <t>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t>
  </si>
  <si>
    <t>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t>
  </si>
  <si>
    <t>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t>
  </si>
  <si>
    <t>Valle_Del_Cauca</t>
  </si>
  <si>
    <t>Bugalagrande</t>
  </si>
  <si>
    <t xml:space="preserve"> GRANJA PORCICOLA LA FORTUNA JP S.A.S.</t>
  </si>
  <si>
    <t>JUAN PABLO CASTILLO BETANCOURT</t>
  </si>
  <si>
    <t xml:space="preserve"> $         73.337.536,00</t>
  </si>
  <si>
    <t>SAS</t>
  </si>
  <si>
    <t>901673347-6</t>
  </si>
  <si>
    <t>Implementa la inmunocastración, eliminando el "olor a berraco" y garantizando un sabor premium. Además, biodigestor  posiciona como un vecino responsable y un negocio verde. Van a Desarrollar s redes sociales,Nueva Página Web con canales de d istribución propios y con distribuidores.</t>
  </si>
  <si>
    <t>Se realiza proceso tecnico. Se realiza registro de 3 empelos a retener. Se crean 8 empelos indirectos. Las necesiddaes y requerimiento tienen relación con el objetivo del proyecto.</t>
  </si>
  <si>
    <t>La granja cuenta con una trayectoria de 12 años en el sector porcícola. Se destaca por Superioridad Técnica y Calidad de la Carne</t>
  </si>
  <si>
    <t>Se tealiza estartegia de la inversión.  El plan operativo es comprensible y coherente se ajusta al proyecto.La proyección de ventas se ajusta al comportamiento del sector. Falta desagregar los costos variables de los cedos de 100 kg y los de alta egnetica.</t>
  </si>
  <si>
    <t>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t>
  </si>
  <si>
    <t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t>
  </si>
  <si>
    <t>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t>
  </si>
  <si>
    <t>Padilla</t>
  </si>
  <si>
    <t xml:space="preserve">AMINTA BALANTA ALVAREZ  </t>
  </si>
  <si>
    <t>1082 Elaboración de cacao, chocolate y productos de confitería</t>
  </si>
  <si>
    <t>AMINTA BALANTA ALVAREZ</t>
  </si>
  <si>
    <t xml:space="preserve"> $         73.368.400,00</t>
  </si>
  <si>
    <t>34509294-9</t>
  </si>
  <si>
    <t>Como ventaja comparativa está Producción artesanal y natural,Procesos manuales o semiartesanales.Establece Uso de redes sociales,participación en ferias</t>
  </si>
  <si>
    <t>Se realiza descripción  del proceso tecnico. Falta describir algunas actividaes con mayor detalle. Se crea 1 empleo. Falta describir másfunciones. Se crean 6 empleos indirectos. Las necesidades y requerimeintos se ajustan al proyecto.</t>
  </si>
  <si>
    <t>Como ventaja comparativa está Producción artesanal y natural,Procesos manuales o semiartesanales</t>
  </si>
  <si>
    <t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t>
  </si>
  <si>
    <t>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t>
  </si>
  <si>
    <t>.El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t>
  </si>
  <si>
    <t>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t>
  </si>
  <si>
    <t>ID 121278-FORT ESP- TAMI TAKII</t>
  </si>
  <si>
    <t>CAUCA</t>
  </si>
  <si>
    <t>CALOTO</t>
  </si>
  <si>
    <t>TAMI TAKII  COFFEE</t>
  </si>
  <si>
    <t>1062 Descafeinado, tostión y molienda del café</t>
  </si>
  <si>
    <t>JUAN CAMILO TAQUINAS RIVERA</t>
  </si>
  <si>
    <t xml:space="preserve"> $         73.359.092,00</t>
  </si>
  <si>
    <t>1061437135-5</t>
  </si>
  <si>
    <t>Fata acompañar con datos estadisticos la descripción de clientes. Falta describir más ventagas ydesventajas de la competencia. Falta desarrollar otras estartegias como redes sociales</t>
  </si>
  <si>
    <t>Falta complementar el proceso tecnico. Se describen tres empleos . Uno aretener. Falta describir máslas funciones. Se crean 7 empleos indirectos. Los requerimientos y necesiddaes se ajustan al proyecto.</t>
  </si>
  <si>
    <t>Lleva 5 años y ofrece dos prdoctos: CAFÉ TOSTADO Y MOLIDO CON PUNTAJES DE 80 A 82 EN SCA  y CAFÉ TOSTADO EN GRANO O MOLIDO CON PUNTAJES SUPERIOES A 83 SCA. Se enuncian algunos tramites pero falta especificar eltramitea realizar. No relaciona concepto de uso de suelo</t>
  </si>
  <si>
    <t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t>
  </si>
  <si>
    <t>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</si>
  <si>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t>
  </si>
  <si>
    <t>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t>
  </si>
  <si>
    <t>COOPERATIVA AGROPECUARIA LAS BAQUIANAS</t>
  </si>
  <si>
    <t>SANDRA PAOLA SUESCA PEREZ</t>
  </si>
  <si>
    <t xml:space="preserve"> $       690.202.580,00</t>
  </si>
  <si>
    <t>Cooperativa</t>
  </si>
  <si>
    <t>901701482-3</t>
  </si>
  <si>
    <t>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t>
  </si>
  <si>
    <t>Se realiza proceso tenico de los tres productos. Se crean 4 empleos y se retienen 4 empleos. Se generan 10 empelos indirectos. Se realiza una descripción completa de los requerimientos para el proyecto.</t>
  </si>
  <si>
    <t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t>
  </si>
  <si>
    <t>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t>
  </si>
  <si>
    <t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t>
  </si>
  <si>
    <t xml:space="preserve"> En  los costos variables del ganado en pie destetos y vacas de descarte el margend e contribuci´n es mu alto. Esposible que para calcuarlo no se timaron ene cuenta factores como mano de obra. Menciona impactosambientales y tecnologicos , pero no los cuantifica.</t>
  </si>
  <si>
    <t>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t>
  </si>
  <si>
    <t xml:space="preserve">Asociación Café de Oro el Cedral </t>
  </si>
  <si>
    <t>Eduardo Franco Rodriguez</t>
  </si>
  <si>
    <t xml:space="preserve"> $       436.343.664,00</t>
  </si>
  <si>
    <t>Asociación</t>
  </si>
  <si>
    <t>901882902-0</t>
  </si>
  <si>
    <t>No se delimita la zona geografica de los potenciales clientes , ni se apoya  de estadisticas oficiales. la estartegiacomercial se basa en Redes Sociales y Contenido Digital,Participación en Ferias y Mercados Campesinos</t>
  </si>
  <si>
    <t>Se realiza proceso tecnico. Se retiene 1 empleo y se crea 6 empelos. Se crean 15 empleos indirectos. Las inversiones son relacionadas con el proyecto.</t>
  </si>
  <si>
    <t>Sus productos sn Café Molido y café en grano. Relaciona requisitos como Notificación Sanitaria INVIMA, Registro SICA / ICA,Registro SICA / ICA</t>
  </si>
  <si>
    <t>Falta desarrollar másla estrategia. El plan operativo es coherente y secomprende su logica de aplicación. Para el cafémolido, la demanda proyectada apartir del año1, mes 11 excede la caapcidad instalada.</t>
  </si>
  <si>
    <t>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t>
  </si>
  <si>
    <t>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t>
  </si>
  <si>
    <t>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t>
  </si>
  <si>
    <t>ASOCIACION DE PRODUCTORES DE PLATANO DEL EJIDO</t>
  </si>
  <si>
    <t>DIEGO FERNANDO MOJICA MIRANDA</t>
  </si>
  <si>
    <t xml:space="preserve"> $       654.400.000,00</t>
  </si>
  <si>
    <t>900665016-6</t>
  </si>
  <si>
    <t>La iniciativa se destaca frente a la competencia por ofrecer un producto de calidad constante.Como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</si>
  <si>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t>
  </si>
  <si>
    <t>La principal ventaja de la iniciativa frente a otros productores del mercado es la calidad constante del plátano, lograda gracias al manejo cuidadoso del cultivo y a la experiencia de los productores asociados. Relaciona distintos requisitos pero falta el concepto de uso de suelo.</t>
  </si>
  <si>
    <t>Describe por fasese, la planeación de las ctividdaes. El plan operativo es comprensible y coherente.  Para los tres productos, la demanda proyectada excede la capacidda instalada referida en el proceso tecnico desde  el año 1.</t>
  </si>
  <si>
    <t>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t>
  </si>
  <si>
    <t>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t>
  </si>
  <si>
    <t>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t>
  </si>
  <si>
    <t>Aguachica</t>
  </si>
  <si>
    <t>ASOCIACIÓN MUJERES RURALES Y CAMPESINAS ASOCIADAS - MURCAS</t>
  </si>
  <si>
    <t>ADRIANA  DUQUE VITAL</t>
  </si>
  <si>
    <t xml:space="preserve"> $       754.279.920,00</t>
  </si>
  <si>
    <t>Asociación Campesina</t>
  </si>
  <si>
    <t>901838790-6</t>
  </si>
  <si>
    <t>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t>
  </si>
  <si>
    <t>Falta explicar mejor el proceso tecnico y describir más funciones. Se generan 7 empleos . Se generan7 empelos indirectos. Falta explicar com mayor detalle algunos rubros Equipos y herramientas agropecuarias. A qué se refiere.</t>
  </si>
  <si>
    <t>Establece distinyos requisitso comoe l uso de suelo, Registro Sanitario de Predio Pecuario (ICA), Registro en sistema SINIGAN,Guía Sanitaria de Movilización Interna (ICA)</t>
  </si>
  <si>
    <t xml:space="preserve"> la inversión permitirá consolidar una unidad productiva rentable, sostenible y escalable.El plan operativo es comprensible y coherente con el proyecto. Se realiza proyección de ventas ajustada a la capacidad instalada.</t>
  </si>
  <si>
    <t>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t>
  </si>
  <si>
    <t>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t>
  </si>
  <si>
    <t>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t>
  </si>
  <si>
    <t>Sahagún</t>
  </si>
  <si>
    <t xml:space="preserve">FORT ESP - ASOCIACION CAMPESINAS AGROPECUARIA LA QUEBRADA </t>
  </si>
  <si>
    <t>RAFAEL EDUARDO JARAMILLO BANQUETT</t>
  </si>
  <si>
    <t xml:space="preserve"> $    1.058.265.748,00</t>
  </si>
  <si>
    <t>901847067-7</t>
  </si>
  <si>
    <t>Tiene descripción del cliente pero falta soporesesatdistico de mercado . presenta ventajas competitivas claras frente a la competencia, principalmente en la calidad y frescura del producto.Se va adiseñar Pagina web. Además, Se realizaran degustaciones en ferias de emprendimientos.</t>
  </si>
  <si>
    <t>En el prpceso tecinico para todas las actividades asignana al gerente ya asocaición. Se recomienda dicisión y especialización de las funciones. Se genean 5 em,pelos indirectos.Falta desagregar mas´los rubros y complementarlos para las respectivas inversiones.</t>
  </si>
  <si>
    <t>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t>
  </si>
  <si>
    <t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t>
  </si>
  <si>
    <t>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t>
  </si>
  <si>
    <t>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t>
  </si>
  <si>
    <t>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t>
  </si>
  <si>
    <t>ASOCIACION CAMPESINA DE PRODUCTORES AGROPECUARIOS Y CAFICULTORES DE GUTIÉRREZ</t>
  </si>
  <si>
    <t>COMERCIO_EC</t>
  </si>
  <si>
    <t>4620 Comercio al por mayor de materias primas agropecuarias; animales vivos</t>
  </si>
  <si>
    <t>JHONS EDISON GUALTERO ORTIZ</t>
  </si>
  <si>
    <t xml:space="preserve"> $    1.925.773.600,00</t>
  </si>
  <si>
    <t>901.871.785 - 8</t>
  </si>
  <si>
    <t>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t>
  </si>
  <si>
    <t>Falta desarrollar un poco más las actividades del proceso tecnico. Se crean 10 empleos relacionados con el proyecto. Se crean 31 emleos indirectos. Los requerimientos se ajustan al proyecto.</t>
  </si>
  <si>
    <t>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t>
  </si>
  <si>
    <t xml:space="preserve"> Los recursos estarán dirigidos a maquinaria, capital de trabajo, mercadeo y apertura de mercados, El plan oerativo es comprensible y coherente con el proyecto. La proyección de ventas es comprensible y se ajusta a l comportamiento del sector.</t>
  </si>
  <si>
    <t>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t>
  </si>
  <si>
    <t>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t>
  </si>
  <si>
    <t>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t>
  </si>
  <si>
    <t>COOPERATIVA COMERCIALIZADORA EL CAFETALITO</t>
  </si>
  <si>
    <t>1061 Trilla de café</t>
  </si>
  <si>
    <t>LEYDI LORENA MOTTA CUELLAR</t>
  </si>
  <si>
    <t xml:space="preserve"> $    1.822.363.807,00</t>
  </si>
  <si>
    <t>901550274-9</t>
  </si>
  <si>
    <t>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t>
  </si>
  <si>
    <t>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t>
  </si>
  <si>
    <t>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t>
  </si>
  <si>
    <t>Se explica los principales resultados. El plan operativo es comprensible y coherente con el objeto del proyecto. Se realiza proyección de ventasajustada a la capacidad instalada. Se determinan costos y gastos del proycto.</t>
  </si>
  <si>
    <t>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t>
  </si>
  <si>
    <t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t>
  </si>
  <si>
    <t>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t>
  </si>
  <si>
    <t>Evaluador</t>
  </si>
  <si>
    <t>Planes asignados CNE</t>
  </si>
  <si>
    <t>evalaucion entregada CNE</t>
  </si>
  <si>
    <t>modalidad</t>
  </si>
  <si>
    <t>crear</t>
  </si>
  <si>
    <t>fortalecer</t>
  </si>
  <si>
    <t>Tipo</t>
  </si>
  <si>
    <t>Cantidad</t>
  </si>
  <si>
    <t>Fecha de Asignación</t>
  </si>
  <si>
    <t>Planes</t>
  </si>
  <si>
    <t>indivividual</t>
  </si>
  <si>
    <t>(en blanco)</t>
  </si>
  <si>
    <t>asociativo</t>
  </si>
  <si>
    <t>total</t>
  </si>
  <si>
    <t>Total general</t>
  </si>
  <si>
    <t>Ejecución de Planes</t>
  </si>
  <si>
    <t>Numero de Planes</t>
  </si>
  <si>
    <t>Planes Evaluados</t>
  </si>
  <si>
    <t>Fecha de Corte</t>
  </si>
  <si>
    <t>Planespor Evaluar</t>
  </si>
  <si>
    <t>ASPECTOS TECNICOS DE LOS PLANES EVLAUADOS</t>
  </si>
  <si>
    <t xml:space="preserve">REGIONALES </t>
  </si>
  <si>
    <t>Cuenta de ID Proyecto</t>
  </si>
  <si>
    <t>ACTIVIDADES EVALUADAS</t>
  </si>
  <si>
    <t>comercial</t>
  </si>
  <si>
    <t>tecnico</t>
  </si>
  <si>
    <t>legal</t>
  </si>
  <si>
    <t>financiero</t>
  </si>
  <si>
    <t>impacto</t>
  </si>
  <si>
    <t>Etiquetas de fila</t>
  </si>
  <si>
    <t>Grafico a Crear x linea</t>
  </si>
  <si>
    <t>Linea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</si>
</sst>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Aptos Narrow"/>
      <family val="2"/>
      <scheme val="minor"/>
    </font>
    <font>
      <sz val="11"/>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1"/>
      <color theme="1"/>
      <name val="Aptos Narrow"/>
      <family val="2"/>
      <scheme val="minor"/>
    </font>
    <font>
      <b/>
      <sz val="12"/>
      <color theme="1"/>
      <name val="Aptos Narrow"/>
      <family val="2"/>
      <scheme val="minor"/>
    </font>
    <font>
      <b/>
      <sz val="10"/>
      <color rgb="FF404040"/>
      <name val="Century Gothic"/>
      <family val="2"/>
    </font>
  </fonts>
  <fills count="11">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2F2F2"/>
        <bgColor rgb="FF000000"/>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s>
  <cellStyleXfs count="3">
    <xf numFmtId="0" fontId="0" fillId="0" borderId="0"/>
    <xf numFmtId="0" fontId="2" fillId="0" borderId="0"/>
    <xf numFmtId="0" fontId="1" fillId="0" borderId="0"/>
  </cellStyleXfs>
  <cellXfs count="34">
    <xf numFmtId="0" fontId="0" fillId="0" borderId="0" xfId="0"/>
    <xf numFmtId="0" fontId="3" fillId="2" borderId="1" xfId="1" applyFont="1" applyFill="1" applyBorder="1" applyAlignment="1" applyProtection="1">
      <alignment horizontal="center" vertical="center" wrapText="1"/>
      <protection hidden="1"/>
    </xf>
    <xf numFmtId="0" fontId="4" fillId="2" borderId="1" xfId="1" applyFont="1" applyFill="1" applyBorder="1" applyAlignment="1" applyProtection="1">
      <alignment horizontal="center" vertical="center" wrapText="1"/>
      <protection hidden="1"/>
    </xf>
    <xf numFmtId="0" fontId="3" fillId="3" borderId="1" xfId="1"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0" fontId="0" fillId="0" borderId="0" xfId="0" applyAlignment="1">
      <alignment horizontal="left" indent="1"/>
    </xf>
    <xf numFmtId="0" fontId="6" fillId="4" borderId="0" xfId="0" applyFont="1" applyFill="1"/>
    <xf numFmtId="0" fontId="5" fillId="4" borderId="0" xfId="0" applyFont="1" applyFill="1"/>
    <xf numFmtId="0" fontId="0" fillId="5" borderId="0" xfId="0" applyFill="1"/>
    <xf numFmtId="0" fontId="6" fillId="5" borderId="0" xfId="0" applyFont="1" applyFill="1"/>
    <xf numFmtId="0" fontId="5" fillId="0" borderId="0" xfId="0" applyFont="1"/>
    <xf numFmtId="0" fontId="0" fillId="0" borderId="2" xfId="0" applyBorder="1"/>
    <xf numFmtId="0" fontId="6" fillId="0" borderId="0" xfId="0" applyFont="1"/>
    <xf numFmtId="14" fontId="6" fillId="0" borderId="0" xfId="0" applyNumberFormat="1" applyFont="1" applyAlignment="1">
      <alignment horizontal="left"/>
    </xf>
    <xf numFmtId="14" fontId="0" fillId="0" borderId="0" xfId="0" applyNumberFormat="1" applyAlignment="1">
      <alignment horizontal="left"/>
    </xf>
    <xf numFmtId="0" fontId="6" fillId="4" borderId="0" xfId="0" applyFont="1" applyFill="1" applyAlignment="1">
      <alignment horizontal="left"/>
    </xf>
    <xf numFmtId="0" fontId="6" fillId="6" borderId="0" xfId="0" applyFont="1" applyFill="1"/>
    <xf numFmtId="14" fontId="0" fillId="0" borderId="0" xfId="0" applyNumberFormat="1"/>
    <xf numFmtId="0" fontId="0" fillId="0" borderId="3" xfId="0" applyBorder="1"/>
    <xf numFmtId="0" fontId="6" fillId="0" borderId="3" xfId="0" applyFont="1" applyBorder="1"/>
    <xf numFmtId="0" fontId="6" fillId="9" borderId="3" xfId="0" applyFont="1" applyFill="1" applyBorder="1"/>
    <xf numFmtId="0" fontId="0" fillId="9" borderId="3" xfId="0" applyFill="1" applyBorder="1"/>
    <xf numFmtId="0" fontId="7" fillId="10" borderId="6" xfId="0" applyFont="1" applyFill="1" applyBorder="1" applyAlignment="1">
      <alignment wrapText="1"/>
    </xf>
    <xf numFmtId="0" fontId="7" fillId="10" borderId="7" xfId="0" applyFont="1" applyFill="1" applyBorder="1" applyAlignment="1">
      <alignment wrapText="1"/>
    </xf>
    <xf numFmtId="10" fontId="7" fillId="10" borderId="7" xfId="0" applyNumberFormat="1" applyFont="1" applyFill="1" applyBorder="1" applyAlignment="1">
      <alignment wrapText="1"/>
    </xf>
    <xf numFmtId="0" fontId="0" fillId="0" borderId="0" xfId="0" applyAlignment="1" applyProtection="1">
      <alignment horizontal="center"/>
      <protection locked="0"/>
    </xf>
    <xf numFmtId="14" fontId="0" fillId="0" borderId="0" xfId="0" applyNumberFormat="1" applyProtection="1">
      <protection locked="0"/>
    </xf>
    <xf numFmtId="0" fontId="6" fillId="4" borderId="0" xfId="0" applyFont="1" applyFill="1" applyAlignment="1">
      <alignment horizontal="left"/>
    </xf>
    <xf numFmtId="0" fontId="6" fillId="7" borderId="4" xfId="0" applyFont="1" applyFill="1" applyBorder="1" applyAlignment="1">
      <alignment horizontal="center"/>
    </xf>
    <xf numFmtId="0" fontId="6" fillId="7" borderId="5" xfId="0" applyFont="1" applyFill="1" applyBorder="1" applyAlignment="1">
      <alignment horizontal="center"/>
    </xf>
    <xf numFmtId="0" fontId="6" fillId="8" borderId="4" xfId="0" applyFont="1" applyFill="1" applyBorder="1" applyAlignment="1">
      <alignment horizontal="center"/>
    </xf>
    <xf numFmtId="0" fontId="6" fillId="8" borderId="5" xfId="0" applyFont="1" applyFill="1" applyBorder="1" applyAlignment="1">
      <alignment horizontal="center"/>
    </xf>
    <xf numFmtId="0" fontId="6" fillId="0" borderId="3" xfId="0" applyFont="1" applyBorder="1" applyAlignment="1">
      <alignment horizontal="center"/>
    </xf>
  </cellXfs>
  <cellStyles count="3">
    <cellStyle name="Normal" xfId="0" builtinId="0"/>
    <cellStyle name="Normal 3" xfId="1" xr:uid="{CF27E297-DC55-2341-80DA-31FFB950677B}"/>
    <cellStyle name="Normal 3 2" xfId="2" xr:uid="{3AC1CED3-912D-47D0-A802-197D94735B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Promedio calificaciones por componente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radarChart>
        <c:radarStyle val="marker"/>
        <c:varyColors val="0"/>
        <c:ser>
          <c:idx val="0"/>
          <c:order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cat>
            <c:strRef>
              <c:f>Hoja2!$FR$98:$FV$98</c:f>
              <c:strCache>
                <c:ptCount val="5"/>
                <c:pt idx="0">
                  <c:v>comercial</c:v>
                </c:pt>
                <c:pt idx="1">
                  <c:v>tecnico</c:v>
                </c:pt>
                <c:pt idx="2">
                  <c:v>legal</c:v>
                </c:pt>
                <c:pt idx="3">
                  <c:v>financiero</c:v>
                </c:pt>
                <c:pt idx="4">
                  <c:v>impacto</c:v>
                </c:pt>
              </c:strCache>
            </c:strRef>
          </c:cat>
          <c:val>
            <c:numRef>
              <c:f>Hoja2!$FR$99:$FV$99</c:f>
              <c:numCache>
                <c:formatCode>General</c:formatCode>
                <c:ptCount val="5"/>
                <c:pt idx="0">
                  <c:v>2.2803030303030303</c:v>
                </c:pt>
                <c:pt idx="1">
                  <c:v>3.2850000000000001</c:v>
                </c:pt>
                <c:pt idx="2">
                  <c:v>3.4218181818181819</c:v>
                </c:pt>
                <c:pt idx="3">
                  <c:v>3.5206818181818185</c:v>
                </c:pt>
                <c:pt idx="4">
                  <c:v>3.190404040404041</c:v>
                </c:pt>
              </c:numCache>
            </c:numRef>
          </c:val>
          <c:extLst>
            <c:ext xmlns:c16="http://schemas.microsoft.com/office/drawing/2014/chart" uri="{C3380CC4-5D6E-409C-BE32-E72D297353CC}">
              <c16:uniqueId val="{00000000-C839-4ECB-8545-A771681C2039}"/>
            </c:ext>
          </c:extLst>
        </c:ser>
        <c:dLbls>
          <c:showLegendKey val="0"/>
          <c:showVal val="0"/>
          <c:showCatName val="0"/>
          <c:showSerName val="0"/>
          <c:showPercent val="0"/>
          <c:showBubbleSize val="0"/>
        </c:dLbls>
        <c:axId val="1976441839"/>
        <c:axId val="1976444239"/>
      </c:radarChart>
      <c:catAx>
        <c:axId val="197644183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4239"/>
        <c:crosses val="autoZero"/>
        <c:auto val="1"/>
        <c:lblAlgn val="ctr"/>
        <c:lblOffset val="100"/>
        <c:noMultiLvlLbl val="0"/>
      </c:catAx>
      <c:valAx>
        <c:axId val="197644423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644183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Regional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Hoja2!$B$19</c:f>
              <c:strCache>
                <c:ptCount val="1"/>
                <c:pt idx="0">
                  <c:v>Total</c:v>
                </c:pt>
              </c:strCache>
            </c:strRef>
          </c:tx>
          <c:spPr>
            <a:solidFill>
              <a:schemeClr val="accent1"/>
            </a:solidFill>
            <a:ln>
              <a:noFill/>
            </a:ln>
            <a:effectLst/>
          </c:spPr>
          <c:invertIfNegative val="0"/>
          <c:cat>
            <c:multiLvlStrRef>
              <c:f>Hoja2!$A$20:$A$56</c:f>
              <c:multiLvlStrCache>
                <c:ptCount val="20"/>
                <c:lvl>
                  <c:pt idx="0">
                    <c:v>Viable</c:v>
                  </c:pt>
                  <c:pt idx="1">
                    <c:v>Viable</c:v>
                  </c:pt>
                  <c:pt idx="2">
                    <c:v>Viable</c:v>
                  </c:pt>
                  <c:pt idx="3">
                    <c:v>Viable</c:v>
                  </c:pt>
                  <c:pt idx="4">
                    <c:v>No viable</c:v>
                  </c:pt>
                  <c:pt idx="5">
                    <c:v>Viable</c:v>
                  </c:pt>
                  <c:pt idx="6">
                    <c:v>No viable</c:v>
                  </c:pt>
                  <c:pt idx="7">
                    <c:v>Viable</c:v>
                  </c:pt>
                  <c:pt idx="8">
                    <c:v>Viable</c:v>
                  </c:pt>
                  <c:pt idx="9">
                    <c:v>No viable</c:v>
                  </c:pt>
                  <c:pt idx="10">
                    <c:v>Viable</c:v>
                  </c:pt>
                  <c:pt idx="11">
                    <c:v>Viable</c:v>
                  </c:pt>
                  <c:pt idx="12">
                    <c:v>Viable</c:v>
                  </c:pt>
                  <c:pt idx="13">
                    <c:v>Viable</c:v>
                  </c:pt>
                  <c:pt idx="14">
                    <c:v>Viable</c:v>
                  </c:pt>
                  <c:pt idx="15">
                    <c:v>No viable</c:v>
                  </c:pt>
                  <c:pt idx="16">
                    <c:v>No viable</c:v>
                  </c:pt>
                  <c:pt idx="17">
                    <c:v>Viable</c:v>
                  </c:pt>
                  <c:pt idx="18">
                    <c:v>No viable</c:v>
                  </c:pt>
                  <c:pt idx="19">
                    <c:v>(en blanco)</c:v>
                  </c:pt>
                </c:lvl>
                <c:lvl>
                  <c:pt idx="0">
                    <c:v>Boyacá</c:v>
                  </c:pt>
                  <c:pt idx="1">
                    <c:v>Caldas</c:v>
                  </c:pt>
                  <c:pt idx="2">
                    <c:v>Casanare</c:v>
                  </c:pt>
                  <c:pt idx="3">
                    <c:v>Cauca</c:v>
                  </c:pt>
                  <c:pt idx="5">
                    <c:v>Cesar</c:v>
                  </c:pt>
                  <c:pt idx="7">
                    <c:v>Córdoba</c:v>
                  </c:pt>
                  <c:pt idx="8">
                    <c:v>Cundinamarca</c:v>
                  </c:pt>
                  <c:pt idx="10">
                    <c:v>Huila</c:v>
                  </c:pt>
                  <c:pt idx="11">
                    <c:v>La_Guajira</c:v>
                  </c:pt>
                  <c:pt idx="12">
                    <c:v>Meta</c:v>
                  </c:pt>
                  <c:pt idx="13">
                    <c:v>Nariño</c:v>
                  </c:pt>
                  <c:pt idx="14">
                    <c:v>Quindío</c:v>
                  </c:pt>
                  <c:pt idx="16">
                    <c:v>sucre</c:v>
                  </c:pt>
                  <c:pt idx="17">
                    <c:v>Valle_Del_Cauca</c:v>
                  </c:pt>
                  <c:pt idx="18">
                    <c:v>Vichada</c:v>
                  </c:pt>
                  <c:pt idx="19">
                    <c:v>(en blanco)</c:v>
                  </c:pt>
                </c:lvl>
              </c:multiLvlStrCache>
            </c:multiLvlStrRef>
          </c:cat>
          <c:val>
            <c:numRef>
              <c:f>Hoja2!$B$20:$B$56</c:f>
              <c:numCache>
                <c:formatCode>General</c:formatCode>
                <c:ptCount val="20"/>
                <c:pt idx="0">
                  <c:v>1</c:v>
                </c:pt>
                <c:pt idx="1">
                  <c:v>1</c:v>
                </c:pt>
                <c:pt idx="2">
                  <c:v>3</c:v>
                </c:pt>
                <c:pt idx="3">
                  <c:v>2</c:v>
                </c:pt>
                <c:pt idx="4">
                  <c:v>1</c:v>
                </c:pt>
                <c:pt idx="5">
                  <c:v>8</c:v>
                </c:pt>
                <c:pt idx="6">
                  <c:v>2</c:v>
                </c:pt>
                <c:pt idx="7">
                  <c:v>9</c:v>
                </c:pt>
                <c:pt idx="8">
                  <c:v>14</c:v>
                </c:pt>
                <c:pt idx="9">
                  <c:v>3</c:v>
                </c:pt>
                <c:pt idx="10">
                  <c:v>2</c:v>
                </c:pt>
                <c:pt idx="11">
                  <c:v>1</c:v>
                </c:pt>
                <c:pt idx="12">
                  <c:v>1</c:v>
                </c:pt>
                <c:pt idx="13">
                  <c:v>3</c:v>
                </c:pt>
                <c:pt idx="14">
                  <c:v>1</c:v>
                </c:pt>
                <c:pt idx="15">
                  <c:v>1</c:v>
                </c:pt>
                <c:pt idx="16">
                  <c:v>1</c:v>
                </c:pt>
                <c:pt idx="17">
                  <c:v>1</c:v>
                </c:pt>
                <c:pt idx="18">
                  <c:v>1</c:v>
                </c:pt>
              </c:numCache>
            </c:numRef>
          </c:val>
          <c:extLst>
            <c:ext xmlns:c16="http://schemas.microsoft.com/office/drawing/2014/chart" uri="{C3380CC4-5D6E-409C-BE32-E72D297353CC}">
              <c16:uniqueId val="{00000003-769E-4E95-9EB2-FE12A6013918}"/>
            </c:ext>
          </c:extLst>
        </c:ser>
        <c:dLbls>
          <c:showLegendKey val="0"/>
          <c:showVal val="0"/>
          <c:showCatName val="0"/>
          <c:showSerName val="0"/>
          <c:showPercent val="0"/>
          <c:showBubbleSize val="0"/>
        </c:dLbls>
        <c:gapWidth val="219"/>
        <c:axId val="307322887"/>
        <c:axId val="307329031"/>
      </c:barChart>
      <c:catAx>
        <c:axId val="307322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9031"/>
        <c:crosses val="autoZero"/>
        <c:auto val="1"/>
        <c:lblAlgn val="ctr"/>
        <c:lblOffset val="100"/>
        <c:noMultiLvlLbl val="0"/>
      </c:catAx>
      <c:valAx>
        <c:axId val="307329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73228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[Aranguren_Jaime_Consolidado_Bloque2.xlsx]Hoja2!TablaDinámica24</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Convocatorias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Hoja2!$B$61</c:f>
              <c:strCache>
                <c:ptCount val="1"/>
                <c:pt idx="0">
                  <c:v>Total</c:v>
                </c:pt>
              </c:strCache>
            </c:strRef>
          </c:tx>
          <c:spPr>
            <a:solidFill>
              <a:schemeClr val="accent1"/>
            </a:solidFill>
            <a:ln>
              <a:noFill/>
            </a:ln>
            <a:effectLst/>
          </c:spPr>
          <c:invertIfNegative val="0"/>
          <c:cat>
            <c:multiLvlStrRef>
              <c:f>Hoja2!$A$62:$A$72</c:f>
              <c:multiLvlStrCache>
                <c:ptCount val="6"/>
                <c:lvl>
                  <c:pt idx="0">
                    <c:v>Viable</c:v>
                  </c:pt>
                  <c:pt idx="1">
                    <c:v>No viable</c:v>
                  </c:pt>
                  <c:pt idx="2">
                    <c:v>Viable</c:v>
                  </c:pt>
                  <c:pt idx="3">
                    <c:v>No viable</c:v>
                  </c:pt>
                  <c:pt idx="4">
                    <c:v>No viable</c:v>
                  </c:pt>
                  <c:pt idx="5">
                    <c:v>(en blanco)</c:v>
                  </c:pt>
                </c:lvl>
                <c:lvl>
                  <c:pt idx="0">
                    <c:v>152 - 1C / Economía Campesina</c:v>
                  </c:pt>
                  <c:pt idx="2">
                    <c:v>161 - 1C / Personas con discapacidad</c:v>
                  </c:pt>
                  <c:pt idx="4">
                    <c:v>163 - 1C / NARP</c:v>
                  </c:pt>
                  <c:pt idx="5">
                    <c:v>(en blanco)</c:v>
                  </c:pt>
                </c:lvl>
              </c:multiLvlStrCache>
            </c:multiLvlStrRef>
          </c:cat>
          <c:val>
            <c:numRef>
              <c:f>Hoja2!$B$62:$B$72</c:f>
              <c:numCache>
                <c:formatCode>General</c:formatCode>
                <c:ptCount val="6"/>
                <c:pt idx="0">
                  <c:v>41</c:v>
                </c:pt>
                <c:pt idx="1">
                  <c:v>6</c:v>
                </c:pt>
                <c:pt idx="2">
                  <c:v>6</c:v>
                </c:pt>
                <c:pt idx="3">
                  <c:v>1</c:v>
                </c:pt>
                <c:pt idx="4">
                  <c:v>2</c:v>
                </c:pt>
              </c:numCache>
            </c:numRef>
          </c:val>
          <c:extLst>
            <c:ext xmlns:c16="http://schemas.microsoft.com/office/drawing/2014/chart" uri="{C3380CC4-5D6E-409C-BE32-E72D297353CC}">
              <c16:uniqueId val="{00000002-CF80-4CED-9845-6F05AD009758}"/>
            </c:ext>
          </c:extLst>
        </c:ser>
        <c:dLbls>
          <c:showLegendKey val="0"/>
          <c:showVal val="0"/>
          <c:showCatName val="0"/>
          <c:showSerName val="0"/>
          <c:showPercent val="0"/>
          <c:showBubbleSize val="0"/>
        </c:dLbls>
        <c:gapWidth val="219"/>
        <c:overlap val="-27"/>
        <c:axId val="1933169672"/>
        <c:axId val="1942056968"/>
      </c:barChart>
      <c:catAx>
        <c:axId val="1933169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42056968"/>
        <c:crosses val="autoZero"/>
        <c:auto val="1"/>
        <c:lblAlgn val="ctr"/>
        <c:lblOffset val="100"/>
        <c:noMultiLvlLbl val="0"/>
      </c:catAx>
      <c:valAx>
        <c:axId val="1942056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33169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[Aranguren_Jaime_Consolidado_Bloque2.xlsx]Hoja2!TablaDinámica23</c:name>
    <c:fmtId val="7"/>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Sectores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2"/>
          </a:solidFill>
          <a:ln>
            <a:noFill/>
          </a:ln>
          <a:effectLst/>
        </c:spPr>
      </c:pivotFmt>
      <c:pivotFmt>
        <c:idx val="2"/>
        <c:spPr>
          <a:solidFill>
            <a:schemeClr val="accent2"/>
          </a:solidFill>
          <a:ln>
            <a:noFill/>
          </a:ln>
          <a:effectLst/>
        </c:spPr>
      </c:pivotFmt>
      <c:pivotFmt>
        <c:idx val="3"/>
        <c:spPr>
          <a:solidFill>
            <a:schemeClr val="accent2"/>
          </a:solidFill>
          <a:ln>
            <a:noFill/>
          </a:ln>
          <a:effectLst/>
        </c:spPr>
      </c:pivotFmt>
      <c:pivotFmt>
        <c:idx val="4"/>
        <c:spPr>
          <a:solidFill>
            <a:schemeClr val="accent6"/>
          </a:solidFill>
          <a:ln>
            <a:noFill/>
          </a:ln>
          <a:effectLst/>
        </c:spPr>
      </c:pivotFmt>
      <c:pivotFmt>
        <c:idx val="5"/>
        <c:spPr>
          <a:solidFill>
            <a:schemeClr val="accent6"/>
          </a:solidFill>
          <a:ln>
            <a:noFill/>
          </a:ln>
          <a:effectLst/>
        </c:spPr>
      </c:pivotFmt>
      <c:pivotFmt>
        <c:idx val="6"/>
        <c:spPr>
          <a:solidFill>
            <a:schemeClr val="accent6"/>
          </a:solidFill>
          <a:ln>
            <a:noFill/>
          </a:ln>
          <a:effectLst/>
        </c:spPr>
      </c:pivotFmt>
      <c:pivotFmt>
        <c:idx val="7"/>
        <c:spPr>
          <a:solidFill>
            <a:schemeClr val="accent6"/>
          </a:solidFill>
          <a:ln>
            <a:noFill/>
          </a:ln>
          <a:effectLst/>
        </c:spPr>
      </c:pivotFmt>
      <c:pivotFmt>
        <c:idx val="8"/>
        <c:spPr>
          <a:solidFill>
            <a:schemeClr val="accent6"/>
          </a:solidFill>
          <a:ln>
            <a:noFill/>
          </a:ln>
          <a:effectLst/>
        </c:spPr>
      </c:pivotFmt>
      <c:pivotFmt>
        <c:idx val="9"/>
        <c:spPr>
          <a:solidFill>
            <a:schemeClr val="accent6"/>
          </a:solidFill>
          <a:ln>
            <a:noFill/>
          </a:ln>
          <a:effectLst/>
        </c:spPr>
      </c:pivotFmt>
      <c:pivotFmt>
        <c:idx val="10"/>
        <c:spPr>
          <a:solidFill>
            <a:schemeClr val="accent6"/>
          </a:solidFill>
          <a:ln>
            <a:noFill/>
          </a:ln>
          <a:effectLst/>
        </c:spPr>
      </c:pivotFmt>
      <c:pivotFmt>
        <c:idx val="11"/>
        <c:spPr>
          <a:solidFill>
            <a:schemeClr val="accent6"/>
          </a:solidFill>
          <a:ln>
            <a:noFill/>
          </a:ln>
          <a:effectLst/>
        </c:spPr>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Hoja2!$E$19</c:f>
              <c:strCache>
                <c:ptCount val="1"/>
                <c:pt idx="0">
                  <c:v>Total</c:v>
                </c:pt>
              </c:strCache>
            </c:strRef>
          </c:tx>
          <c:spPr>
            <a:solidFill>
              <a:schemeClr val="accent1"/>
            </a:solidFill>
            <a:ln>
              <a:noFill/>
            </a:ln>
            <a:effectLst/>
          </c:spPr>
          <c:invertIfNegative val="0"/>
          <c:cat>
            <c:multiLvlStrRef>
              <c:f>Hoja2!$D$20:$D$46</c:f>
              <c:multiLvlStrCache>
                <c:ptCount val="15"/>
                <c:lvl>
                  <c:pt idx="0">
                    <c:v>(en blanco)</c:v>
                  </c:pt>
                  <c:pt idx="1">
                    <c:v>Viable</c:v>
                  </c:pt>
                  <c:pt idx="2">
                    <c:v>No viable</c:v>
                  </c:pt>
                  <c:pt idx="3">
                    <c:v>No viable</c:v>
                  </c:pt>
                  <c:pt idx="4">
                    <c:v>Viable</c:v>
                  </c:pt>
                  <c:pt idx="5">
                    <c:v>Viable</c:v>
                  </c:pt>
                  <c:pt idx="6">
                    <c:v>Viable</c:v>
                  </c:pt>
                  <c:pt idx="7">
                    <c:v>Viable</c:v>
                  </c:pt>
                  <c:pt idx="8">
                    <c:v>No viable</c:v>
                  </c:pt>
                  <c:pt idx="9">
                    <c:v>Viable</c:v>
                  </c:pt>
                  <c:pt idx="10">
                    <c:v>No viable</c:v>
                  </c:pt>
                  <c:pt idx="11">
                    <c:v>Viable</c:v>
                  </c:pt>
                  <c:pt idx="12">
                    <c:v>No viable</c:v>
                  </c:pt>
                  <c:pt idx="13">
                    <c:v>Viable</c:v>
                  </c:pt>
                  <c:pt idx="14">
                    <c:v>Viable</c:v>
                  </c:pt>
                </c:lvl>
                <c:lvl>
                  <c:pt idx="0">
                    <c:v>(en blanco)</c:v>
                  </c:pt>
                  <c:pt idx="1">
                    <c:v>COMERCIO_AL_POR_MAYOR_Y_AL_POR_MENOR_REPARACIÓN_DE_VEHÍCULOS_AUTOMOTORES_Y_MOTOCICLETAS</c:v>
                  </c:pt>
                  <c:pt idx="3">
                    <c:v>INDUSTRIAS_MANUFACTURERAS</c:v>
                  </c:pt>
                  <c:pt idx="4">
                    <c:v>ACTIVIDADES_ARTÍSTICAS_DE_ENTRETENIMIENTO_Y_RECREACIÓN</c:v>
                  </c:pt>
                  <c:pt idx="5">
                    <c:v>ALOJAMIENTO_Y_SERVICIOS_DE_COMIDA</c:v>
                  </c:pt>
                  <c:pt idx="6">
                    <c:v>OTRAS_ACTIVIDADES_DE_SERVICIOS</c:v>
                  </c:pt>
                  <c:pt idx="7">
                    <c:v>AGROPECUARIO</c:v>
                  </c:pt>
                  <c:pt idx="9">
                    <c:v>AGRICULTURA_GANADERÍA_CAZA_SILVICULTURA_Y_PESCA</c:v>
                  </c:pt>
                  <c:pt idx="11">
                    <c:v>AGROINDUSTRIA</c:v>
                  </c:pt>
                  <c:pt idx="13">
                    <c:v>COMERCIO_EC</c:v>
                  </c:pt>
                  <c:pt idx="14">
                    <c:v>TURISMO</c:v>
                  </c:pt>
                </c:lvl>
              </c:multiLvlStrCache>
            </c:multiLvlStrRef>
          </c:cat>
          <c:val>
            <c:numRef>
              <c:f>Hoja2!$E$20:$E$46</c:f>
              <c:numCache>
                <c:formatCode>General</c:formatCode>
                <c:ptCount val="15"/>
                <c:pt idx="1">
                  <c:v>2</c:v>
                </c:pt>
                <c:pt idx="2">
                  <c:v>1</c:v>
                </c:pt>
                <c:pt idx="3">
                  <c:v>2</c:v>
                </c:pt>
                <c:pt idx="4">
                  <c:v>1</c:v>
                </c:pt>
                <c:pt idx="5">
                  <c:v>1</c:v>
                </c:pt>
                <c:pt idx="6">
                  <c:v>1</c:v>
                </c:pt>
                <c:pt idx="7">
                  <c:v>31</c:v>
                </c:pt>
                <c:pt idx="8">
                  <c:v>4</c:v>
                </c:pt>
                <c:pt idx="9">
                  <c:v>1</c:v>
                </c:pt>
                <c:pt idx="10">
                  <c:v>1</c:v>
                </c:pt>
                <c:pt idx="11">
                  <c:v>4</c:v>
                </c:pt>
                <c:pt idx="12">
                  <c:v>1</c:v>
                </c:pt>
                <c:pt idx="13">
                  <c:v>1</c:v>
                </c:pt>
                <c:pt idx="14">
                  <c:v>5</c:v>
                </c:pt>
              </c:numCache>
            </c:numRef>
          </c:val>
          <c:extLst>
            <c:ext xmlns:c16="http://schemas.microsoft.com/office/drawing/2014/chart" uri="{C3380CC4-5D6E-409C-BE32-E72D297353CC}">
              <c16:uniqueId val="{0000000C-4151-4342-BBB8-5C15801FA262}"/>
            </c:ext>
          </c:extLst>
        </c:ser>
        <c:dLbls>
          <c:showLegendKey val="0"/>
          <c:showVal val="0"/>
          <c:showCatName val="0"/>
          <c:showSerName val="0"/>
          <c:showPercent val="0"/>
          <c:showBubbleSize val="0"/>
        </c:dLbls>
        <c:gapWidth val="182"/>
        <c:axId val="2051726856"/>
        <c:axId val="2020148744"/>
      </c:barChart>
      <c:catAx>
        <c:axId val="20517268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20148744"/>
        <c:crosses val="autoZero"/>
        <c:auto val="1"/>
        <c:lblAlgn val="ctr"/>
        <c:lblOffset val="100"/>
        <c:noMultiLvlLbl val="0"/>
      </c:catAx>
      <c:valAx>
        <c:axId val="20201487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51726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22515</xdr:colOff>
      <xdr:row>77</xdr:row>
      <xdr:rowOff>198582</xdr:rowOff>
    </xdr:from>
    <xdr:to>
      <xdr:col>7</xdr:col>
      <xdr:colOff>593437</xdr:colOff>
      <xdr:row>91</xdr:row>
      <xdr:rowOff>1627909</xdr:rowOff>
    </xdr:to>
    <xdr:graphicFrame macro="">
      <xdr:nvGraphicFramePr>
        <xdr:cNvPr id="2" name="Gráfico 2">
          <a:extLst>
            <a:ext uri="{FF2B5EF4-FFF2-40B4-BE49-F238E27FC236}">
              <a16:creationId xmlns:a16="http://schemas.microsoft.com/office/drawing/2014/main" id="{12BAC94A-A917-4ADD-96EE-55556AAB45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698500</xdr:colOff>
      <xdr:row>18</xdr:row>
      <xdr:rowOff>57150</xdr:rowOff>
    </xdr:from>
    <xdr:to>
      <xdr:col>11</xdr:col>
      <xdr:colOff>250825</xdr:colOff>
      <xdr:row>36</xdr:row>
      <xdr:rowOff>171450</xdr:rowOff>
    </xdr:to>
    <xdr:graphicFrame macro="">
      <xdr:nvGraphicFramePr>
        <xdr:cNvPr id="3" name="Gráfico 2">
          <a:extLst>
            <a:ext uri="{FF2B5EF4-FFF2-40B4-BE49-F238E27FC236}">
              <a16:creationId xmlns:a16="http://schemas.microsoft.com/office/drawing/2014/main" id="{DAABC9BB-0C60-4F12-874A-7BBDBCB03F70}"/>
            </a:ext>
            <a:ext uri="{147F2762-F138-4A5C-976F-8EAC2B608ADB}">
              <a16:predDERef xmlns:a16="http://schemas.microsoft.com/office/drawing/2014/main" pred="{46C15BF5-6937-47DE-A030-ACC5DE1A1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676275</xdr:colOff>
      <xdr:row>38</xdr:row>
      <xdr:rowOff>41275</xdr:rowOff>
    </xdr:from>
    <xdr:to>
      <xdr:col>11</xdr:col>
      <xdr:colOff>238125</xdr:colOff>
      <xdr:row>56</xdr:row>
      <xdr:rowOff>41275</xdr:rowOff>
    </xdr:to>
    <xdr:graphicFrame macro="">
      <xdr:nvGraphicFramePr>
        <xdr:cNvPr id="4" name="Gráfico 3">
          <a:extLst>
            <a:ext uri="{FF2B5EF4-FFF2-40B4-BE49-F238E27FC236}">
              <a16:creationId xmlns:a16="http://schemas.microsoft.com/office/drawing/2014/main" id="{7E492341-C843-4BFC-A27F-14106F4370FE}"/>
            </a:ext>
            <a:ext uri="{147F2762-F138-4A5C-976F-8EAC2B608ADB}">
              <a16:predDERef xmlns:a16="http://schemas.microsoft.com/office/drawing/2014/main" pred="{A33E8F80-3972-A0B7-E416-DC7247419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295275</xdr:colOff>
      <xdr:row>18</xdr:row>
      <xdr:rowOff>63500</xdr:rowOff>
    </xdr:from>
    <xdr:to>
      <xdr:col>25</xdr:col>
      <xdr:colOff>333375</xdr:colOff>
      <xdr:row>55</xdr:row>
      <xdr:rowOff>114300</xdr:rowOff>
    </xdr:to>
    <xdr:graphicFrame macro="">
      <xdr:nvGraphicFramePr>
        <xdr:cNvPr id="5" name="Gráfico 4">
          <a:extLst>
            <a:ext uri="{FF2B5EF4-FFF2-40B4-BE49-F238E27FC236}">
              <a16:creationId xmlns:a16="http://schemas.microsoft.com/office/drawing/2014/main" id="{C853CEDD-6482-4EB4-B633-8317C9B9A157}"/>
            </a:ext>
            <a:ext uri="{147F2762-F138-4A5C-976F-8EAC2B608ADB}">
              <a16:predDERef xmlns:a16="http://schemas.microsoft.com/office/drawing/2014/main" pred="{E9EBABD1-EA6C-FB8E-B677-C8679F313F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pc" refreshedDate="46178.453340046297" createdVersion="8" refreshedVersion="8" minRefreshableVersion="3" recordCount="57" xr:uid="{CC560030-5B0D-41FA-AF97-DB44A31BA3EF}">
  <cacheSource type="worksheet">
    <worksheetSource name="tabla1"/>
  </cacheSource>
  <cacheFields count="56">
    <cacheField name="No." numFmtId="0">
      <sharedItems containsBlank="1" containsMixedTypes="1" containsNumber="1" containsInteger="1" minValue="1" maxValue="1"/>
    </cacheField>
    <cacheField name="FECHA DE EVALUACIÓN:" numFmtId="0">
      <sharedItems containsDate="1" containsBlank="1" containsMixedTypes="1" minDate="2026-05-27T00:00:00" maxDate="2026-05-28T00:00:00"/>
    </cacheField>
    <cacheField name="NOMBRE EVALUADOR:" numFmtId="0">
      <sharedItems containsBlank="1"/>
    </cacheField>
    <cacheField name="Línea de financiación" numFmtId="0">
      <sharedItems containsBlank="1" count="3">
        <s v="Crear"/>
        <s v="Fortalecer"/>
        <m/>
      </sharedItems>
    </cacheField>
    <cacheField name="ID Proyecto" numFmtId="0">
      <sharedItems containsBlank="1" containsMixedTypes="1" containsNumber="1" containsInteger="1" minValue="107614" maxValue="122827"/>
    </cacheField>
    <cacheField name="Convocatoria" numFmtId="0">
      <sharedItems containsBlank="1" count="10">
        <s v="161 - 1C / Personas con discapacidad"/>
        <s v="163 - 1C / NARP"/>
        <s v="152 - 1C / Economía Campesina"/>
        <m/>
        <s v="156 - 1C / Economía Popular" u="1"/>
        <s v="153 - 1C / Multisectorial" u="1"/>
        <s v="154 - 1C / Emprendimiento Femenino" u="1"/>
        <s v="159 - 1C / Víctimas y Vulnerables" u="1"/>
        <s v="155 - 1C / Jóvenes Emprendedores" u="1"/>
        <s v="157 - 1C / Municipios PDET y PNIS" u="1"/>
      </sharedItems>
    </cacheField>
    <cacheField name="Departamento" numFmtId="0">
      <sharedItems containsBlank="1" count="19">
        <s v="Córdoba"/>
        <s v="Quindío"/>
        <s v="Cesar"/>
        <s v="Casanare"/>
        <s v="Meta"/>
        <s v="Cundinamarca"/>
        <s v="Boyacá"/>
        <s v="sucre"/>
        <s v="Cauca"/>
        <s v="Caldas"/>
        <s v="Nariño"/>
        <s v="Huila"/>
        <s v="Vichada"/>
        <s v="La_Guajira"/>
        <s v="Valle_Del_Cauca"/>
        <m/>
        <s v="Bogotá_D.C." u="1"/>
        <s v="Atlántico" u="1"/>
        <s v="Antioquia" u="1"/>
      </sharedItems>
    </cacheField>
    <cacheField name="Municipio" numFmtId="0">
      <sharedItems containsBlank="1"/>
    </cacheField>
    <cacheField name="Nombre de la Iniciativa" numFmtId="0">
      <sharedItems containsBlank="1" containsMixedTypes="1" containsNumber="1" containsInteger="1" minValue="0" maxValue="0"/>
    </cacheField>
    <cacheField name="Sector" numFmtId="0">
      <sharedItems containsBlank="1" count="17">
        <s v="COMERCIO_AL_POR_MAYOR_Y_AL_POR_MENOR_REPARACIÓN_DE_VEHÍCULOS_AUTOMOTORES_Y_MOTOCICLETAS"/>
        <s v="INDUSTRIAS_MANUFACTURERAS"/>
        <s v="ALOJAMIENTO_Y_SERVICIOS_DE_COMIDA"/>
        <s v="AGROPECUARIO"/>
        <s v="ACTIVIDADES_ARTÍSTICAS_DE_ENTRETENIMIENTO_Y_RECREACIÓN"/>
        <s v="AGRICULTURA_GANADERÍA_CAZA_SILVICULTURA_Y_PESCA"/>
        <s v="AGROINDUSTRIA"/>
        <s v="TURISMO"/>
        <s v="OTRAS_ACTIVIDADES_DE_SERVICIOS"/>
        <s v="COMERCIO_EC"/>
        <m/>
        <s v="INFORMACIÓN_Y_COMUNICACIONES" u="1"/>
        <s v="ACTIVIDADES_PROFESIONALES_CIENTÍFICAS_Y_TÉCNICAS" u="1"/>
        <s v="ACTIVIDADES_DE_ATENCIÓN_DE_LA_SALUD_HUMANA_Y_DE_ASISTENCIA_SOCIAL" u="1"/>
        <s v="EDUCACIÓN" u="1"/>
        <s v="ACTIVIDADES_DE_SERVICIOS_ADMINISTRATIVOS_Y_DE_APOYO" u="1"/>
        <s v="DISTRIBUCIÓN_DE_AGUA_EVACUACIÓN_Y_TRATAMIENTO_DE_AGUAS_RESIDUALES_GESTIÓN_DE_DESECHOS_Y_ACTIVIDADES_DE_SANEAMIENTO_AMBIENTAL" u="1"/>
      </sharedItems>
    </cacheField>
    <cacheField name="Actividad Económica" numFmtId="0">
      <sharedItems containsBlank="1"/>
    </cacheField>
    <cacheField name="Datos Líder Proyecto" numFmtId="0">
      <sharedItems containsBlank="1"/>
    </cacheField>
    <cacheField name="Documento de identidad Líder Proyecto" numFmtId="0">
      <sharedItems containsBlank="1" containsMixedTypes="1" containsNumber="1" containsInteger="1" minValue="9729102" maxValue="1235338721"/>
    </cacheField>
    <cacheField name="Tipo de proyecto" numFmtId="0">
      <sharedItems containsBlank="1" count="3">
        <s v="Individual"/>
        <s v="Asociativo"/>
        <m/>
      </sharedItems>
    </cacheField>
    <cacheField name="Monto Solicitado" numFmtId="0">
      <sharedItems containsBlank="1"/>
    </cacheField>
    <cacheField name="No. Asociados" numFmtId="0">
      <sharedItems containsString="0" containsBlank="1" containsNumber="1" containsInteger="1" minValue="1" maxValue="31"/>
    </cacheField>
    <cacheField name="Empleos a crear" numFmtId="0">
      <sharedItems containsString="0" containsBlank="1" containsNumber="1" containsInteger="1" minValue="0" maxValue="10"/>
    </cacheField>
    <cacheField name="Empleos a retener_x000a_N/A" numFmtId="0">
      <sharedItems containsString="0" containsBlank="1" containsNumber="1" containsInteger="1" minValue="0" maxValue="6"/>
    </cacheField>
    <cacheField name="Total Empleos" numFmtId="0">
      <sharedItems containsString="0" containsBlank="1" containsNumber="1" containsInteger="1" minValue="1" maxValue="10"/>
    </cacheField>
    <cacheField name="Eventos de Mercadeo a cumplir" numFmtId="0">
      <sharedItems containsString="0" containsBlank="1" containsNumber="1" containsInteger="1" minValue="0" maxValue="10"/>
    </cacheField>
    <cacheField name="Contrapartidas a cumplir" numFmtId="0">
      <sharedItems containsString="0" containsBlank="1" containsNumber="1" minValue="0.21474723900000001" maxValue="16"/>
    </cacheField>
    <cacheField name="Empleos indirectos" numFmtId="0">
      <sharedItems containsString="0" containsBlank="1" containsNumber="1" containsInteger="1" minValue="0" maxValue="80"/>
    </cacheField>
    <cacheField name="TIR" numFmtId="0">
      <sharedItems containsString="0" containsBlank="1" containsNumber="1" minValue="0" maxValue="0.66849999999999998"/>
    </cacheField>
    <cacheField name="Tipo de registro formal de la iniciativa" numFmtId="0">
      <sharedItems containsBlank="1" containsMixedTypes="1" containsNumber="1" containsInteger="1" minValue="0" maxValue="0"/>
    </cacheField>
    <cacheField name="Registro Unico Tributario (RUT)" numFmtId="0">
      <sharedItems containsBlank="1" containsMixedTypes="1" containsNumber="1" containsInteger="1" minValue="0" maxValue="1061803479"/>
    </cacheField>
    <cacheField name="1. ¿Quién es el Cliente de su Proyecto? / Resumen Ejecutivo" numFmtId="0">
      <sharedItems containsString="0" containsBlank="1" containsNumber="1" minValue="2" maxValue="4"/>
    </cacheField>
    <cacheField name="2. Planteamiento del Problema / Descripción del negocio (incluye permisos)" numFmtId="0">
      <sharedItems containsString="0" containsBlank="1" containsNumber="1" minValue="2.33" maxValue="4"/>
    </cacheField>
    <cacheField name="3. La Competencia / Análisis de mercado y competencia" numFmtId="0">
      <sharedItems containsString="0" containsBlank="1" containsNumber="1" minValue="2" maxValue="4"/>
    </cacheField>
    <cacheField name="4. Descripción del Proyecto / Plan de Marketing y Ventas" numFmtId="0">
      <sharedItems containsString="0" containsBlank="1" containsNumber="1" minValue="2.33" maxValue="4"/>
    </cacheField>
    <cacheField name="5. Productos o Servicios / Flujo de producción y requisitos de personal" numFmtId="0">
      <sharedItems containsString="0" containsBlank="1" containsNumber="1" minValue="2.33" maxValue="4"/>
    </cacheField>
    <cacheField name="6. Proceso Técnico / Necesidades y requerimientos" numFmtId="0">
      <sharedItems containsString="0" containsBlank="1" containsNumber="1" minValue="2.33" maxValue="4"/>
    </cacheField>
    <cacheField name="7. Trámites Legales / Propósito de la inversión" numFmtId="0">
      <sharedItems containsString="0" containsBlank="1" containsNumber="1" minValue="2" maxValue="4"/>
    </cacheField>
    <cacheField name="8. Canales / Resultados esperados de la inversión" numFmtId="0">
      <sharedItems containsString="0" containsBlank="1" containsNumber="1" minValue="2" maxValue="4"/>
    </cacheField>
    <cacheField name="9. Proyección de Ventas / Estrategia de inversión" numFmtId="0">
      <sharedItems containsString="0" containsBlank="1" containsNumber="1" minValue="1" maxValue="4"/>
    </cacheField>
    <cacheField name="10. Costos y Gastos / Presupuesto y uso de fondos" numFmtId="0">
      <sharedItems containsString="0" containsBlank="1" containsNumber="1" minValue="2" maxValue="4"/>
    </cacheField>
    <cacheField name="11. Equipo de Trabajo / Componente Financiero" numFmtId="0">
      <sharedItems containsString="0" containsBlank="1" containsNumber="1" minValue="2" maxValue="4"/>
    </cacheField>
    <cacheField name="12. Necesidades y Requerimientos / Impactos" numFmtId="0">
      <sharedItems containsString="0" containsBlank="1" containsNumber="1" minValue="1" maxValue="4"/>
    </cacheField>
    <cacheField name="13. Valor del Proyecto / Indicadores de cumplimiento" numFmtId="0">
      <sharedItems containsString="0" containsBlank="1" containsNumber="1" minValue="2.66" maxValue="4"/>
    </cacheField>
    <cacheField name="14. Avances del Proyecto / Mapa de actores" numFmtId="0">
      <sharedItems containsString="0" containsBlank="1" containsNumber="1" minValue="2" maxValue="4"/>
    </cacheField>
    <cacheField name="15. Plan Operativo / Metas en generación y sostenibilidad de autoempleo y puesto de trabajo" numFmtId="0">
      <sharedItems containsString="0" containsBlank="1" containsNumber="1" minValue="2" maxValue="4"/>
    </cacheField>
    <cacheField name="16. Impacto / Proyección y sostenibilidad (social y comunitaria y financiera), intención en la permanencia" numFmtId="0">
      <sharedItems containsString="0" containsBlank="1" containsNumber="1" minValue="0" maxValue="4"/>
    </cacheField>
    <cacheField name="17. Indicadores / Antigüedad: Tiempo de Funcionamiento" numFmtId="0">
      <sharedItems containsString="0" containsBlank="1" containsNumber="1" minValue="3" maxValue="4"/>
    </cacheField>
    <cacheField name="18. Mapa de actores / Asociatividad" numFmtId="0">
      <sharedItems containsString="0" containsBlank="1" containsNumber="1" minValue="0" maxValue="4"/>
    </cacheField>
    <cacheField name="19. Metas en generación y sostenibilidad de autoempleo y puesto de trabajo" numFmtId="0">
      <sharedItems containsString="0" containsBlank="1" containsNumber="1" containsInteger="1" minValue="0" maxValue="4"/>
    </cacheField>
    <cacheField name="20. Proyección y sostenibilidad (social y comunitaria y financiera), intención en la permanencia" numFmtId="0">
      <sharedItems containsString="0" containsBlank="1" containsNumber="1" minValue="0" maxValue="4"/>
    </cacheField>
    <cacheField name="21. Antigüedad: Tiempo de Funcionamiento" numFmtId="0">
      <sharedItems containsString="0" containsBlank="1" containsNumber="1" containsInteger="1" minValue="0" maxValue="4"/>
    </cacheField>
    <cacheField name="Concepto Comercial" numFmtId="0">
      <sharedItems containsBlank="1" longText="1"/>
    </cacheField>
    <cacheField name="Concepto Técnico" numFmtId="0">
      <sharedItems containsBlank="1" longText="1"/>
    </cacheField>
    <cacheField name="Legal" numFmtId="0">
      <sharedItems containsBlank="1" longText="1"/>
    </cacheField>
    <cacheField name="Concepto Financiero" numFmtId="0">
      <sharedItems containsBlank="1" longText="1"/>
    </cacheField>
    <cacheField name="Concepto Impacto" numFmtId="0">
      <sharedItems containsBlank="1" longText="1"/>
    </cacheField>
    <cacheField name="Recomendaciones del Evaluador" numFmtId="0">
      <sharedItems containsBlank="1" longText="1"/>
    </cacheField>
    <cacheField name="Observaciones y conclusiones del evaluador:" numFmtId="0">
      <sharedItems containsBlank="1" longText="1"/>
    </cacheField>
    <cacheField name="Puntaje" numFmtId="0">
      <sharedItems containsString="0" containsBlank="1" containsNumber="1" minValue="43.52" maxValue="92.83"/>
    </cacheField>
    <cacheField name="Concepto" numFmtId="0">
      <sharedItems containsBlank="1" count="3">
        <s v="Viable"/>
        <s v="No viable"/>
        <m/>
      </sharedItems>
    </cacheField>
    <cacheField name="¿Cuántos empleos indirectos va a crear?" numFmtId="0">
      <sharedItems containsString="0" containsBlank="1" containsNumber="1" containsInteger="1" minValue="0" maxValue="8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1"/>
    <s v="1/0/1900"/>
    <s v="Jaime Eduardo Aranguren Guzman"/>
    <x v="0"/>
    <n v="119804"/>
    <x v="0"/>
    <x v="0"/>
    <s v="Montelíbano"/>
    <s v="LADELGORILA STUDIO"/>
    <x v="0"/>
    <s v="4642 Comercio al por mayor de prendas de vestir"/>
    <s v="DANIEL ANDRES HOYOS LOBO"/>
    <n v="1063309997"/>
    <x v="0"/>
    <s v=" $         73.520.960,00"/>
    <n v="1"/>
    <n v="2"/>
    <n v="0"/>
    <n v="2"/>
    <n v="7"/>
    <n v="5"/>
    <n v="1"/>
    <n v="0.27279999999999999"/>
    <n v="0"/>
    <n v="0"/>
    <n v="4"/>
    <n v="4"/>
    <n v="4"/>
    <n v="4"/>
    <n v="4"/>
    <n v="3.66"/>
    <n v="2.66"/>
    <n v="4"/>
    <n v="3"/>
    <n v="4"/>
    <n v="3.33"/>
    <n v="2.66"/>
    <n v="4"/>
    <n v="3.33"/>
    <n v="4"/>
    <n v="2.33"/>
    <n v="4"/>
    <n v="2.33"/>
    <n v="0"/>
    <n v="0"/>
    <n v="0"/>
    <s v="Descripción de cliente que en este caso es el mismo consunmidor. Se apoya en datos estadisticos para mostrar su población objetivo. El problema es la falta de opciones en el mercado que equilibren calidad, precio y pertinencia climática.El valor agregado es calidad, diseño exclusivo y prendas practicas para el calor. Tiene contemplada Página Web): Desarrollo de plataforma de ventas propia con pasarela de pagos integrada, redes sociales Meta/TikTok, lanzamientos y punto de venta."/>
    <s v="Es una unidad productiva dedicada a la creación de moda urbana de alta gama.Básicamente son tres productos: CAMISETA DE CABALLEROS, damas y gorras. Se realiza proceso tecnico de los tres productos. El plan operativo se ajusta a los requerimientos y es comprensible y coherente con el proyecto."/>
    <s v="Se tiene formalizado como  persona natural ante la Cámara de Comercio. Por lo tanto, para la convocatoria tiene que establecerse como persona natural con establecimiento de comercio. Refiere Permiso de uso de suelo, Certificado  de bomberos, Concepto sanitario y posteriormente Registro de marca"/>
    <s v="Se tiene proyeccion de crecimiento de ventas por encima de las estimaciones del Banco de la República. La proyección de la demanda se ajusta a la realidad y tiene coherencia con el comportamiento del sector. Se determinan costos fijos y costos variables y los amrgenes. Así como los gastos adminidstrativos. Se establece como equipo de trabajo el gerente y emprendedor.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
    <s v=" La marca ha construido una comunidad activa en Instagram y TikTok . En lo tecnico, tienen fichas tecnicas. Tiene impacto ambiental con uso de algodón y empaques bideogradables. n impacto social transformador al ser liderada por un emprendedor con discapacidad física, convirtiéndose en un símbolo de autonomía económica e inclusión productiva en Córdoba. Falta cuantiifcar metas y otros impactos. Falta incluir otro tipo de entiddaes como Innpulsa, Ministerios que puedan apoyar la iniciativa empresarial."/>
    <s v="Se tiene formalizado como  persona natural ante la Cámara de Comercio. Por lo tanto, para la convocatoria tiene que establecerse como persona natural con establecimiento de comercio.  Se tiene proyeccion de crecimiento de ventas por encima de las estimaciones del Banco de la República. Tener en cuenta la posibilidad de contratar a otra persona para apoyar las labores de gerente y proyectando que va a incrementar als ventas. Se debe realizar una discri´pción de lasinversiones a realizar. Por ejemplo , dice maquina boraddora perodebe ser más especifico referncia, carateristicas, etc.Falta cuantiifcar metas y otros impactos. Falta incluir otro tipo de entiddaes como Innpulsa, Ministerios que puedan apoyar la iniciativa empresarial."/>
    <s v="El proyecto cumple en la identificación del cliente, problema. En el proceso tecnico. En la proyección de ventas y tiene  avances porque tiene reconocimiento en la región, redes sociales activas y lanzamiento de lineas y genera impacto social y ambiental. Sin embargo, falta fortalecer el componente legal porque la empresa está inscr´ta como persona natural y debe establecerse comopersona natural con establecimientod e comercio, el incremento de ventas está por encima de las proyecciones. Falta ser ma´s descriptivo en las inversiones a realizar, Cuantificar impactos y generar otros y informar entiddaes que oueden apoyar la iniciativa."/>
    <n v="75.44"/>
    <x v="0"/>
    <n v="1"/>
  </r>
  <r>
    <n v="1"/>
    <s v="1/0/1900"/>
    <s v="Jaime Eduardo Aranguren Guzman"/>
    <x v="0"/>
    <n v="120843"/>
    <x v="1"/>
    <x v="1"/>
    <s v="Circasia"/>
    <s v="LUNA PAN"/>
    <x v="1"/>
    <s v="1081 Elaboración de productos de panadería"/>
    <s v="JOSÉ ROGELIO DUQUE ORTÍZ"/>
    <n v="9729102"/>
    <x v="0"/>
    <s v=" $         73.518.768,00"/>
    <n v="1"/>
    <n v="2"/>
    <n v="0"/>
    <n v="2"/>
    <n v="4"/>
    <n v="5"/>
    <n v="4"/>
    <n v="0.33900000000000002"/>
    <n v="0"/>
    <n v="0"/>
    <n v="2.33"/>
    <n v="3.33"/>
    <n v="3.33"/>
    <n v="3"/>
    <n v="2.33"/>
    <n v="3.33"/>
    <n v="2"/>
    <n v="2.33"/>
    <n v="2"/>
    <n v="2"/>
    <n v="4"/>
    <n v="3.33"/>
    <n v="4"/>
    <n v="2"/>
    <n v="3.33"/>
    <n v="2.33"/>
    <n v="4"/>
    <n v="2.66"/>
    <n v="0"/>
    <n v="0"/>
    <n v="0"/>
    <s v="No se entiende si clientes y consumidores son los mismos. Falta descrbir más cualidades como estructura familiar, preferencias, miedos, entre otras cosas. El mercado actual tiene una limitada oferta de pan artesanal saludable, elaborado con ingredientes naturales, sin aditivos químicos.La ventaja comparativa es ofrecer un pan artesanal saludable y auténtico, elaborado con ingredientes naturales y de buena calidad.Relacionann distintas estrategias como marketing digital por $ 7 millones pero no brinda mayores detalles al respecto."/>
    <s v="El proyecto consiste en producir y comercializar pan artesanal saludable.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s v="Se va a establecer  en Camara de Comercio como Persona natural con establecimieto de comercio. Describe  trámites a realizar  pero no hay una descripción detallada del trámite a realizar."/>
    <s v="La proyección de demanda excede la capacidad instalada referida en el proceso tecnico para  los tres productos. Posiblemente en los costos variables falta agregar variables como nao de obra y otras porque el margen es demasiado alto. Relaciona dos empleos: panadero y auxiliar. Se generan 4 empleos indirectos. Las necesidades y requerimientos tienen relación con el proyecto. Sin embargo, hay que ser más descriptivo en algunas inversiones."/>
    <s v="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No se entiende si clientes y consumidores son los mismos. Falta descrbir más cualidades como estructura familiar, preferencias, miedos, entre otras cosas.Relacionann distintas estrategias como marketing digital por $ 7 millones pero no brinda mayores detalles al respecto. Relaciona tres productos: Pan de Yogurt con ajonjolí, Pan Salvado de trigo, avena y pasas y Pan con masa madre. Sin embargo, la descripción es muy limitada. Falta ampliarla. Se describe el proceso tecnico de los tres productos. El plan operativo es coherente con el proyecto. Sin embargo, no se comprende porque la estrategia de Comunicación solo se realiza en el mes 3.  Describe  trámites a realizar  pero no hay una descripción detallada del trámite a realizar. La proyección de demanda excede la capacidad instalada referida en el proceso tecnico para  los tres productos. Posiblemente en los costos variables falta agregar variables como nao de obra y otras porque el margen es demasiado alto. . Las necesidades y requerimientos tienen relación con el proyecto. Sin embargo, hay que ser más descriptivo en algunas inversiones. No se evidencia avance en ninguno de los enfoques. Se reducen a planes y compromisos.En lo social,Contribuye al bienestar de la comunidad ofreciendo productos saludables, pero no hay metas cuantificables ni mayor impacto en los otros enfoques. Falta incluir más entidades para promover la iniciativa como Innpulsa"/>
    <s v="El proyecto es no viable por varias razones: falta un mayor análisis en el cliente, en la descripción del producto. La proyección de venats debe ajustarse porque excede la capacidad instalada. La empresa no presenta mayores avances y solo genera impacto social, que falta cuantificarlos y ampliar el impacto de otros enfoque. Además, falta incluir entiddaes que pueen apoyar la iniciativa empresarial."/>
    <n v="54.5"/>
    <x v="1"/>
    <n v="4"/>
  </r>
  <r>
    <n v="1"/>
    <s v="1/0/1900"/>
    <s v="Jaime Eduardo Aranguren Guzman"/>
    <x v="0"/>
    <n v="121336"/>
    <x v="0"/>
    <x v="2"/>
    <s v="Valledupar"/>
    <s v="MAJU CATERING"/>
    <x v="2"/>
    <s v="5629 Actividades de otros servicios de comidas"/>
    <s v="Everlides Cecilia Mejía Piñeres"/>
    <n v="22644644"/>
    <x v="0"/>
    <s v=" $         73.508.752,00"/>
    <n v="1"/>
    <n v="1"/>
    <n v="0"/>
    <n v="1"/>
    <n v="6"/>
    <n v="5"/>
    <n v="2"/>
    <n v="0.28050000000000003"/>
    <n v="0"/>
    <n v="0"/>
    <n v="3.66"/>
    <n v="4"/>
    <n v="4"/>
    <n v="4"/>
    <n v="4"/>
    <n v="3.33"/>
    <n v="4"/>
    <n v="3.66"/>
    <n v="4"/>
    <n v="3.33"/>
    <n v="2.33"/>
    <n v="3"/>
    <n v="4"/>
    <n v="3.66"/>
    <n v="4"/>
    <n v="2.33"/>
    <n v="4"/>
    <n v="3"/>
    <n v="0"/>
    <n v="0"/>
    <n v="0"/>
    <s v="Descripción de cliente y consumidor con rasgos, preferencias y se apoya en datos estadisticos.  Los consumidores con estilos de vida activos enfrentan una brecha entre la necesidad de resolver de forma rápida la alimentación y el deseo de ofrecer una experiencia gastronómica diferenciada.Uso de ingredientes frescos y preparación artesanal.Estrablece manejo de Redes y estrategia publicitaria, punto de venta y muestra del producto."/>
    <s v="Maju Catering es un punto de venta gastronómico especializado en productos artesanales de fusión árabe-caribeña, enfocado en ofrecer opciones frescas, prácticas y de alta calidad para el consumo compartido.Básicamente son tres productos:  Bandeja de KIBBE por 10 unidades, Cremas Gourmet y Ceviche de salmón. En algunos procesos como el de ceviche salmon falta detallar los procesos. El plan operativo se ajusta a los requerimientos y es coherente con el proyecto."/>
    <s v="Se va a establecer como persona natural  con establecimiento de comercio. Relaciona distintos tramites como el concepto de usod e suelo, bomberos. Concepto sanitario favorable."/>
    <s v="Se realiza proyección de ventas teniendo como eje la máxima caapcidad instalada. Las variables se incrementan acorfde a las proyecciones. Se realizó determinación de costos y gast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Se crean 2 empleos indirectos. Esposible que sean muchas funciones para una sola persona. Los requerimientos se ajustan al proyecto. Sin embargo, falta mayor detalle en las adecuacuiones de cocina por valor de $ 10 millones.}"/>
    <s v="Se dispone de un cliente corporativo consolidado, el restaurante La Casa del Café By Cerro Murillo así como una cartera de clientes particulares fidelizados. El emprendimiento opera desde 2022 . representa ingresos mensuales estimados entre $4.650.000 y $6.500.000.  En lo social,fortalece la identidad gastronómica del territorio, promoviendo la preservación de tradiciones culinarias y su adaptación a nuevos consumidores. Falta cuantificar y mayor impacto económico, ambiental y tecnologico. Falta describir otras entiddaes como Innpusa y otras entidades que pueden apoyar la iniciativa."/>
    <s v="En algunos procesos como el de ceviche salmon falta detallar los procesos. Tener presente el costo variable del ceviche de salmon porque arroja un margen de contribución muy alto. Esposible que no involucraron variables. Solo se crea 1 empleo que es el de la emprendedora. En el proceso tecnico refiere en varias acividades del proceso operario que no se relaciona aquí. . Esposible que sean muchas funciones para una sola persona. , falta mayor detalle en las adecuacuiones de cocina por valor de $ 10 millones. Falta cuantificar y mayor impacto económico, ambiental y tecnologico. Falta describir otras entiddaes como Innpusa y otras entidades que pueden apoyar la iniciativa."/>
    <s v="El proyecto es viable porque cumple en lo comercial con la identificación del cliente, problema, canales. En el proceso tecnico, plan operativo y tiene claro los requisitos legales. Se realiza una buena proyección de ventas y los requerimientos se ajustan al proyecto. Se evidencia impacto social y un avance que se ve en clientes, ventas registradas. Sin embargo, hay que lograr maoyes impactos y cuantificarlos. Lograr apoyo de entidades, realizar calculo más certero del costo variable para ceviche de salmón."/>
    <n v="79.819999999999993"/>
    <x v="0"/>
    <n v="2"/>
  </r>
  <r>
    <n v="1"/>
    <s v="1/0/1900"/>
    <s v="Jaime Eduardo Aranguren Guzman"/>
    <x v="0"/>
    <n v="108023"/>
    <x v="2"/>
    <x v="3"/>
    <s v="Yopal"/>
    <s v="LIBRERÍA CRISTIANA  EBEN-EZER &amp;  CAFÉ"/>
    <x v="0"/>
    <s v="4761 Comercio al por menor de libros, periódicos, materiales y artículos de papelería y escritorio, en establecimientos especializados"/>
    <s v="Patricia Campos Vargas"/>
    <n v="1121870929"/>
    <x v="0"/>
    <s v=" $         73.538.010,00"/>
    <n v="1"/>
    <n v="1"/>
    <n v="0"/>
    <n v="1"/>
    <n v="4"/>
    <n v="5"/>
    <n v="3"/>
    <n v="0.27279999999999999"/>
    <n v="0"/>
    <n v="0"/>
    <n v="4"/>
    <n v="4"/>
    <n v="4"/>
    <n v="4"/>
    <n v="4"/>
    <n v="4"/>
    <n v="4"/>
    <n v="3.33"/>
    <n v="2.66"/>
    <n v="3.33"/>
    <n v="2.66"/>
    <n v="3.33"/>
    <n v="4"/>
    <n v="3.66"/>
    <n v="3"/>
    <n v="2.33"/>
    <n v="4"/>
    <n v="3"/>
    <n v="0"/>
    <n v="0"/>
    <n v="0"/>
    <s v="descripción completa de clientes, con caracteristicas y referencias, apoyados con datos estadisticos. Hay ona oferta limitada qe integré fe, culturas y familia en elmismo entorno. Es una propuesta integral que combina librería, cafetería y espacios de acompañamiento espiritual en un solo lugar.Se va a implementar Página web y promoción a tráves de Redes sociales y WhatsApp Business y alianzas. No selleccionaron punto de venta."/>
    <s v="El proyecto Librería Cristiana Eben-Ezer &amp; Café consiste en la creación de un espacio integral en la ciudad de Yopal que combina librería cristiana, cafetería artesanal y acompañamiento espiritual.Son tres líneas:  Línea de Literatura Cristiana (Biblias y Devocionales), Servicio de Cafetería (Café artesanal con propósito) y  Línea de Productos Personalizados Cristianos. Se describió el proceso tecnico de las tres lineas. Agrupa varias inversiones en eun solo rubro. Se recomienda desagregarlas para una mayor comprensión"/>
    <s v="Se formaliza como persona natural con establecimiento de comercio. Relaciona Concepto de uso de suelo (Transformación), Seguridad y emergencias (Bomberos / Gestión del Riesgo) (Servicios) , entre otros"/>
    <s v="Los incrementos proyectados son del rango 16%-22%, cuando según las redicciones del Banco de la República o DANE no superan el 6% para ningún año. Por lo demás, la proyección de ventas se ajusta a la realidad. Se determinan costos y gastos. El margen de contribución  de cafeteria y productos personalizados es muy alto. Relaciona solo el gerente para varias funciones. En el proceso tecnico refiere varios cargos que no incluye en este apartado como apoyo,cocina. Se crean 3 empelos indirectos.Las inversiones son relacionadas con el proyecto. En algunos rubros falta ser más descriptivo."/>
    <s v="El emprendimiento se encuentra formalmente constituido como persona natural. Base de más de 200 clientes frecuentes activos.En lo social, un espacio de escucha y consejo con fundamento bíblico.Falta mayores impactos en otros enfoques. Falta incluir otras entidades que pueden apoyar la empresa como Innpulsa u otras entidades."/>
    <s v="Agrupa varias inversiones en eun solo rubro. Se recomienda desagregarlas el plan operativo para una mayor comprensión.Los incrementos proyectados son del rango 16%-22%, cuando según las redicciones del Banco de la República o DANE no superan el 6% para ningún año.  El margen de contribución  de cafeteria y productos personalizados es muy alto. Relaciona solo el gerente para varias funciones. En el proceso tecnico refiere varios cargos que no incluye en este apartado como apoyo,cocina. Las inversiones son relacionadas con el proyecto. En algunos rubros falta ser más descriptivo. Falta mayores impactos en otros enfoques. Falta incluir otras entidades que pueden apoyar la empresa como Innpulsa u otras entidades."/>
    <s v="El proyecto es viable porque cumple en lo comercial. Tecnico con el proceso tecnico, descripción de productos. Tiene claro los requisitos legales. Realiza una buena proyección de ventas a pesar que las variables de incremento están sobreestimadas. Tiene avances porque es un negocio ya formalizado y genera impacto en lo social con su objeto. Sin embargo, falta ampliar otros impactos, falta incluir más entiddaes de apoyo y tener en cuenta que hay solo una perona para desarrollar todas las actividades y puede ser riesgoso para la empresa y la persona."/>
    <n v="77.930000000000007"/>
    <x v="0"/>
    <n v="3"/>
  </r>
  <r>
    <n v="1"/>
    <s v="1/0/1900"/>
    <s v="Jaime Eduardo Aranguren Guzman"/>
    <x v="0"/>
    <n v="119423"/>
    <x v="0"/>
    <x v="4"/>
    <s v="Fuente De Oro"/>
    <s v="SEMBRANDO INCLUSIÓN"/>
    <x v="3"/>
    <s v="0122 Cultivo de plátano y banano"/>
    <s v="YIMER ALFONSO CORTÉS BERNAL"/>
    <n v="86030298"/>
    <x v="0"/>
    <s v=" $         73.537.800,00"/>
    <n v="1"/>
    <n v="2"/>
    <n v="0"/>
    <n v="2"/>
    <n v="8"/>
    <n v="5"/>
    <n v="11"/>
    <n v="0.2848"/>
    <n v="0"/>
    <n v="0"/>
    <n v="4"/>
    <n v="3.33"/>
    <n v="4"/>
    <n v="3.66"/>
    <n v="4"/>
    <n v="4"/>
    <n v="4"/>
    <n v="3"/>
    <n v="2.33"/>
    <n v="4"/>
    <n v="2.33"/>
    <n v="4"/>
    <n v="4"/>
    <n v="3.33"/>
    <n v="4"/>
    <n v="2.33"/>
    <n v="4"/>
    <n v="4"/>
    <n v="0"/>
    <n v="0"/>
    <n v="0"/>
    <s v="Se realiza descripción del cliente, con estadisticas y con categorización de clientes.Hay dificultad que tienen muchos compradores para acceder de manera directa, confiable y continua a un proveedor local de plátano Hartón Común. El valor agregado es ofrecer un modelo técnico con trazabilidad, Se desarrollan estrategias.Sin embargo, falta intensificarr uso de rdes sociales , especificamenteinstagram y Tik Tok"/>
    <s v="Es una iniciativa productiva orientada al establecimiento y manejo de 2 hectáreas de plátano Hartón Común en el municipio de Fuente de Oro, Meta, con destino al mercado regional de plátano en fresco.  Se va a comercializar bolsas de platanos de 20 kg de primera, segunda y tercera calidad determinadas por el peso.Se realiza proceso tecnico explicando la producción de platano en sus propiedades. El plan operativo es coherente y se comprende en su implementación."/>
    <s v="Se va a establecer como persona natural con establecimiento de comercio. Refiere concepto de uso del suelo, Registro del predio ante el ICA, Buenas Prácticas Agrícolas (BPA) "/>
    <s v="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Las inversiones se relaciionan con el proyecto y tienen suficiente descripción."/>
    <s v="El proyecto ya dispone de una red inicial de contactos comerciales y compradores potenciales y ventas en 2023 y 2024. Impacto ambiental menor una producción agrícola más ordenada y responsable  e impacto social responde a problemáticas reales del municipio . Sin embargo, falta mayor impacto en lo social y económico e incorporar otros impactos. Se describen entidades que pueden apoyar la inicativa."/>
    <s v="Se desarrollan estrategias comerciales.Sin embargo, falta intensificarr uso de rdes sociales , especificamenteinstagram y Tik Tok.La proyección de demanda excede la capacidad instalada de producción referida en el proceso tecnico. Se describen costos y gastos  que se ajustan al proyecto. Se crean 2 empleos que es el gerente y el contador. Sin embargo, en el proceso tecnico refiere cargos como operador de máquina, operador de campo, supervisor que no se relacionan en el equpo de trabajo. Posiblemente es mucho trabajo para una sola persona Las inversiones se relaciionan con el proyecto y tienen suficiente descripción.  falta mayor impacto en lo social y económico e incorporar otros impactos. Se describen entidades que pueden apoyar la inicativa."/>
    <s v="El proyecto es viable porque tiene identificado el cliente, problema, el proceso tecnico es consistente. Las inversiones que se van a realizar son coherentes y tienen avances que se reflejan en potenciales clientes y ventas registradas en 2023 y 2024. Sin embargo, hay algunos puntos a mejorar: La proyeccipon de ventas excede la capacidad instala, solo se enuncia una persona que es la emprendedora y puede ser mucho trabajo para solo una persona.ma´s cuando en elproceso tecnico refiere más cargos, y se debe  profundizar mayores impactos."/>
    <n v="81.23"/>
    <x v="0"/>
    <n v="11"/>
  </r>
  <r>
    <n v="1"/>
    <s v="1/0/1900"/>
    <s v="Jaime Eduardo Aranguren Guzman"/>
    <x v="0"/>
    <n v="109011"/>
    <x v="2"/>
    <x v="5"/>
    <s v="Pasca"/>
    <s v="Asociacion Passion World Fruit"/>
    <x v="3"/>
    <s v="0121 Cultivo de frutas tropicales y subtropicales"/>
    <s v="Laura Fernanda Muñoz Hernandez"/>
    <n v="1069759735"/>
    <x v="1"/>
    <s v=" $       510.388.646,00"/>
    <n v="5"/>
    <n v="7"/>
    <n v="0"/>
    <n v="7"/>
    <n v="3"/>
    <n v="8"/>
    <n v="7"/>
    <n v="0.20399999999999999"/>
    <n v="0"/>
    <n v="0"/>
    <n v="4"/>
    <n v="4"/>
    <n v="4"/>
    <n v="3.33"/>
    <n v="3"/>
    <n v="3.33"/>
    <n v="4"/>
    <n v="2.33"/>
    <n v="2.66"/>
    <n v="3.33"/>
    <n v="4"/>
    <n v="3.66"/>
    <n v="4"/>
    <n v="3"/>
    <n v="4"/>
    <n v="2.33"/>
    <n v="4"/>
    <n v="3.33"/>
    <n v="1"/>
    <n v="4"/>
    <n v="4"/>
    <s v="Descripción del cliente que básicamente es una empresa exportadora y de los consumidores sond e Europa y Asia.El mayor problema que se presenta en la exportacion de frutas exoticas es la confiabilidad del producto.contamos con GGN (Global Gap Number) que representa una identificación interna dada por OCATI para los predios que estan bajo la certificación Global que ellos manejan.No relacionan mayores estrategias de comunicación porque la idea es vender la producción a Ocati. Sin embargo, se recomienda dievrsificar en productos o en clientes potenciales."/>
    <s v="El proyecto consiste en la siembra de 6.000 plantas de gulupa injertadas sobre patrones de cholupa, los cuales ofrecen una tolerancia del 96% a Fusarium sp., El objetivo básicamente es la exportación a tráves de Gulupa x kilogramo.  El objetivo básicamente es la exportación a tráves de Gulupa x kilogramo.  Tiene conocimiento del proceso , tiempos y personal necesario para la operación. El plan operativo se ajsuta a los requerimeintos y es comprensible en su desarrollo."/>
    <s v="Se van a constituir como Asociación. Relaciona el certificado de uso de suelos y relacionan GGN (número de Global Gap bajo certificación OCATI)."/>
    <s v="La proyección de demanda excede la capacidad instala en la empresa referida en el proceso tecnico. Se realizó estimación de costos y gastos.Para los costos variables falta incluir el costode la mano de obra.Se generan 7 empleos. Entre gerente , operarios, contador con sus funciones. Se generan 7 empleos indirectos. Los requerimientos es relacionan con el proyecto."/>
    <s v="Se tiene contacto directo con la empresa Ocati SA pero no se han generado ventas en el momento. En lo conómico, contribuye directamente a la generación de empleo en la región. En lo tecnólogico, Implementa un sistema de riego localizado por goteo. Sin embargo, falta mayores impactos sociales y ambientales.Falta incluir otras entiddaes que pueden asesorar a la unidad productiva como Se cretaría de Desarrollo económico, innpulsa, entre otras.No hay experiencia como asociación . Sin embargo,tiene permannecia en el tiempo y se tiene lineamientos para funcionar de forma asociativa."/>
    <s v="No relacionan mayores estrategias de comunicación porque la idea es vender la producción a Ocati. Sin embargo, se recomienda dievrsificar en productos o en clientes potenciales. La proyección de demanda excede la capacidad instala en la empresa referida en el proceso tecnico. Se realizó estimación de costos y gastos.Para los costos variables falta incluir el costode la mano de obra.Se generan 7 empleos.  falta mayores impactos sociales y ambientales.Falta incluir otras entiddaes que pueden asesorar a la unidad productiva como Se cretaría de Desarrollo económico,"/>
    <s v="El proyecto es viable porque cumple en lo comercial porque tiene pleno conocimiento del cliente. Tiene conocimiento del proceso técnico. Los requisitos legales. Los requrimientos se ajustan a larealiadad.Hay avances en el cliente y en lo tecnico. Se genera impactó mayoritariamente en lo económico y en tecnologico, aunque falta mayores impactos ambientales y socisles . Sin embargo,  la proyección de ventas excede la capacidad instalada. Es importante diversificar el riesgo de la unidad productiva porque dependen de la comercialización de un solo producto a un solo cliente. Además,  de generar mayores impactos  y ser cuantificados."/>
    <n v="71.459999999999994"/>
    <x v="0"/>
    <n v="7"/>
  </r>
  <r>
    <n v="1"/>
    <s v="1/0/1900"/>
    <s v="Jaime Eduardo Aranguren Guzman"/>
    <x v="0"/>
    <n v="121150"/>
    <x v="0"/>
    <x v="6"/>
    <s v="Moniquirá"/>
    <s v="ASOCIACIÒN GRUPO MUSICAL DE SORDOS SEXTO SENTIDO"/>
    <x v="4"/>
    <s v="9007 Actividades de espectáculos musicales en vivo"/>
    <s v="Mary Cielo Casallas Vargas"/>
    <n v="1099212436"/>
    <x v="1"/>
    <s v=" $       350.750.681,00"/>
    <n v="9"/>
    <n v="10"/>
    <n v="0"/>
    <n v="10"/>
    <n v="5"/>
    <n v="8"/>
    <n v="3"/>
    <n v="0.12970000000000001"/>
    <n v="0"/>
    <n v="0"/>
    <n v="2.66"/>
    <n v="4"/>
    <n v="4"/>
    <n v="4"/>
    <n v="3.33"/>
    <n v="2.66"/>
    <n v="4"/>
    <n v="3"/>
    <n v="2.33"/>
    <n v="3"/>
    <n v="2.33"/>
    <n v="2.33"/>
    <n v="3"/>
    <n v="3.33"/>
    <n v="3.66"/>
    <n v="4"/>
    <n v="4"/>
    <n v="2.66"/>
    <n v="4"/>
    <n v="4"/>
    <n v="4"/>
    <s v="Descripción de clientes y consumidores con preferencias y comportaniemtos . Sin embargo, falta soporte estadistico. El problema es la falta de articulación entre el talento artístico de personas con discapacidad auditiva y la demanda de propuestas culturales innovadoras en el mercado local.ofrece una agrupación de doce personas con discapacidad auditiva que interpretan música y canciones con una sincronía.Se desarrollan estrategias como Página web, redes sociales. Falta desarrollar más estrategias."/>
    <s v="El Grupo Musical de Sordos Sexto Sentido es una agrupación artística e inclusiva conformada por doce personas con discapacidad auditiva del municipio de Moniquirá - Boyaca.Se realiza descripción del servicio. Falta ahondar un poco más en la descripción. Falta ser más descripción en la prestación del servicio.El plan operativo es comprensible. Sin embargo, se sugiere que la estarttegia de comunicación se desarrole no solo en un mes."/>
    <s v="Se van a establecer como asociación. Además, relacionan como requisitos Certificado Uso de Suelos y  Certificado Bomberos"/>
    <s v="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Lleva  de diez años de trayectoria activa, con ingresos aproximados de dos millones quinientos mil pesos mensuales. Falta desarrollar redes scoiales que es un punto importante para reconocimeinto. Hay generación de empleo. En losocial con la inclusión y en lo tecnológico, integra la Lengua de Señas Colombiana con la percusión corporal y la expresión visual, es en sí misma una innovación pedagógica.Falta describir  , no solo potenciales clientes sino entidades como Camara de Comercio e innpulsa. Llevan más de 10 años, y tiene n interes de permanecer por mucho tiempo en la sociedad."/>
    <s v="Se desarrollan estrategias como Página web, redes sociales. Falta desarrollar más estrategias. .Se realiza descripción del servicio. Falta ahondar un poco más en la descripción. Falta ser más descripción en la prestación del servicio.El plan operativo es comprensible. Sin embargo, se sugiere que la estarttegia de comunicación se desarrole no solo en un mes. La proyección de crecimiento de las ventas está por encima de las proyecciones de las entidades. Establece  en el proceso tecnicocómo máxima capacidad instalada la presentación de 12 servicios almes y en la proyección de  ventas en todos los valores mensuales está por arriba de see valor. Proyectan una TIR muy baja del 13% Se sugiere en el costo variable incluir el valor de la mano de obra que en este caso es la tarifa de los musicos por hora por ejemplo. Se establecen varios cargos  que son lider o coordinador, interprete , instructor y los musicos. Solo dos empelos tienen una asignación de un salario mínimo. Los demás están por debajo. Los músicos están por debajo delsalario mínimo y no se argumenta esta situación. Es comprensible que son varios y están habituados a la cabtidad pero falta argumentar al respecto. Ademdicen que  los cobntratos son por obra labor pero no les asignan prestaciones, cuando se le dsebe asignar,  Se generan 3 empelos indirectos. Falta ser más dsecriptivo en las inversiones a realizar. Por ejemplo. Piano por $ 10 millones pero no dice referencia o carateristicas."/>
    <s v="El proyecto es viable porque genera gran impacto. Vienen trabajando por más de 10 años. Tiene identificado los clientes y tienen reconocimiento en la región y saben los trámites legales a presentar. Sin embargo, es importante ajustar proyección de ventas, la TIR es muy baja, la demanda excede la capacidad instalada, falta describir con mayor detalle las inversiones realizadas, ahondar en el proceso tecnico y apoyarse en las redes sociales para promocionar sus servicios y enunciar entidades aliddas . "/>
    <n v="77"/>
    <x v="0"/>
    <n v="3"/>
  </r>
  <r>
    <n v="1"/>
    <s v="1/0/1900"/>
    <s v="Jaime Eduardo Aranguren Guzman"/>
    <x v="0"/>
    <n v="118163"/>
    <x v="1"/>
    <x v="2"/>
    <s v="La Jagua De Ibirico"/>
    <s v=" MANTENIMIENTO DE MOTOCICLETA MOTOTECO"/>
    <x v="0"/>
    <s v="4542 Mantenimiento y reparación de motocicletas y de sus partes y piezas"/>
    <s v="JHON JAMER TERAN HERRERA"/>
    <n v="1064118961"/>
    <x v="0"/>
    <s v=" $         73.538.010,00"/>
    <n v="1"/>
    <n v="1"/>
    <n v="0"/>
    <n v="1"/>
    <n v="7"/>
    <n v="5"/>
    <n v="0"/>
    <n v="0.2949"/>
    <n v="0"/>
    <n v="0"/>
    <n v="2.66"/>
    <n v="3"/>
    <n v="3"/>
    <n v="3.33"/>
    <n v="2.66"/>
    <n v="2.66"/>
    <n v="2.33"/>
    <n v="3.33"/>
    <n v="3.66"/>
    <n v="2.66"/>
    <n v="2"/>
    <n v="3.33"/>
    <n v="4"/>
    <n v="3"/>
    <n v="3"/>
    <n v="2.33"/>
    <n v="4"/>
    <n v="3"/>
    <n v="0"/>
    <n v="0"/>
    <n v="0"/>
    <s v="Se realiza descripción del cliente-consumidor con sus principales.Sin embargo, falta datos estadisticos para complementar su análisis. El problema a resolver es cuando la motocicleta presenta fallas mecánicas, eléctricas o desgaste por uso diario y no recibe atención técnica a tiempo. El valor egregado es ofrecer un servicio técnico cercano, rápido, confiable y personalizado para propietarios y usuarios frecuentes de motocicletas en La Jagua de Ibirico y zonas cercanas. Creación y manejo de redes sociales del negocio servicios a domicilio."/>
    <s v="El proyecto MANTENIMIENTO DE MOTOCICLETA MOTOTECO consiste en la creación de un taller especializado en el mantenimiento preventivo y correctivo de motocicletas en el municipio de La Jagua de Ibirico, Cesar.Se ofrecen 3 productos y servicios:Mantenimiento preventivo de motocicletas, Reparación correctiva mecánica de motocicletas y Diagnóstico y reparación de sistemas eléctricos, frenos y llantas. Sin embargo, algunas servicios de esta última línea se incluyen también en el mantenimiento preventivo de moticicleta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s v="Selecciona para formalizarse como persona natural , pero en la descripción refiere persona natural con establecimiento de comercio. No hay coherencia. Refiere Concepto de uso del suelo,Certificado de seguridad humana y protección contra incendios - Bomberos , entre otros."/>
    <s v="La proyección de ventas se ajusta al comportamiento del sector y son incrementos son coherentes. Se describen costos fijos y costos variabl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
    <s v="Tiene formación tecnica en mantenimiento de motores diésel. No hay desarrollo de redes sociales. No se evidencia mayores impactos. En lo scoial ,  la iniciativa contribuirá a mejorar la seguridad vial.Falta incluir otras entidades que pueden apoyar la inciativa, no solo provvedires como Inpulsa.."/>
    <s v="Se realiza descripción del cliente-consumidor con sus principales.Sin embargo, falta datos estadisticos para complementar su análisis.  Se explica el proceso tecnico. La primera Líne a de mantenimiento preventivo y el tercero de diagnostico comparten la prestación de varios servicios. Se recomienda desagregar algunos rubros , particularmente la inversión en maquinaria. Se recoineda la estrategia de comunicación realizarla no solo en un mes. En los costos variables falta determinar el valor de la mano de obra. Se genera 1 empleo. Sin embargo, se considera que es una carga pesada para una sola persona, teniendo presente que en el proceso tecnico se incluyó dos cargos: administrador y tecnico mecánico. Además, se considera realizar domicilios y la parte de marketing también es a considerar. No se diligenció número de empelos indirectos. Los requerimientos se ajustan al proyecto.Falta más detalle en la adecuación tecnica del taller.No se evidencia mayores impactos. En lo scoial ,  la iniciativa contribuirá a mejorar la seguridad vial.Falta incluir otras entidades que pueden apoyar la inciativa, no solo provvedires como Inpulsa.."/>
    <s v="El proyecto es no viable porque falta apoyo datos estadisticos en la identificación del cliente, En lo legal , no se puede establecer la formalización por que escoge dos modalidades: como persona natural , pero en la descripción refiere persona natural con establecimiento de comercio. Solo hay una eprsona encargada para administrarr, realizar proceso tecnico, marketing lo cual es muy riesgoso. Falta realziar mayores avances y mayores impactos económicos, sociales y cuántificarlos. Además, falta desarrollar más alianzas con instituciones como Innpulsa."/>
    <n v="60.53"/>
    <x v="1"/>
    <n v="0"/>
  </r>
  <r>
    <n v="1"/>
    <s v="1/0/1900"/>
    <s v="Jaime Eduardo Aranguren Guzman"/>
    <x v="0"/>
    <n v="119923"/>
    <x v="0"/>
    <x v="7"/>
    <s v="sincelejo"/>
    <s v=" DISCUS BERTEL "/>
    <x v="3"/>
    <s v="0322 Acuicultura de agua dulce"/>
    <s v="SERGIO LUIS BERTEL BOHORQUEZ"/>
    <n v="1102812115"/>
    <x v="0"/>
    <s v=" $         73.468.768,00"/>
    <n v="1"/>
    <n v="2"/>
    <n v="0"/>
    <n v="2"/>
    <n v="7"/>
    <n v="5"/>
    <n v="35"/>
    <n v="0.30919999999999997"/>
    <n v="0"/>
    <n v="0"/>
    <n v="2"/>
    <n v="3.66"/>
    <n v="3.33"/>
    <n v="3.66"/>
    <n v="3.33"/>
    <n v="3.33"/>
    <n v="2"/>
    <n v="3.33"/>
    <n v="3"/>
    <n v="2.66"/>
    <n v="2"/>
    <n v="2.66"/>
    <n v="4"/>
    <n v="3.33"/>
    <n v="3"/>
    <n v="1.66"/>
    <n v="4"/>
    <n v="3.33"/>
    <n v="0"/>
    <n v="0"/>
    <n v="0"/>
    <s v="Descripción muy básica del cliente. Falta nivel de ingresos, consumo y no  se apoya de datos estadisticos del sector o región. La oferta disponible de peces disco  suele venir de otras ciudades o países, lo que aumenta su precio y reduce su calidad.La ventaja comparativa es  básicamente que son  criados localmente y adaptado.Establece Crear contenido digital en redes sociales (Facebook, Instagram, TikTok) y otras estrategias para promocionar la empresa."/>
    <s v="El proyecto  DISCO BERTEL consiste en la cría, comercialización y distribución de peces discos ornamentales,  en Sincelejo, Sucre.  Básicamente son dos líneas: Peces Discos Ornamentales Pequeños y Juveniles. Se realiza proceso tecnico con la explicación de las dos líneas de peces. El plan operativo es comprensible. Sin embargo, se sugiere que la inversión en  publicidad se desagrege en varios meses."/>
    <s v="Se va a establecer comopersona natural con establecimiento de coemrcio. Relaciona Certificado de Uso de Suelo, bomberos, entre otros pero falta incluir el trámite a realizar. Sin embargo, no relaciona Inscripción ante la AUNAP del establecimiento de cultivo (piscicultura), Permiso de Comercialización de Peces Ornamentales"/>
    <s v="El incremento del 10% está muy por arriba de las proyecciones macroeconómicas. La proyección de ventas se ajusta a la realidad. Se desciben costos y gastos.Sin embargo, falta incluir más rubros.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i cuando refiere en el proceso tecnico que requiere más personas.Las inversiones se relacionan con el proyecto.sin embargo, en algunos rubros hay que ser más descriptivo como adecuaciòn de espacios e instalaciòn de acuarios"/>
    <s v="Se han realizado ventas, alcanzando ingresos aproximados de $4.000.000 trimestrales y se tiene experiencia desde 2021 en el oficio. No se evidencia mayores impactos y no se cuántifica al respecto. Falta describir otras entidades como Innpulsa.."/>
    <s v="Descripción muy básica del cliente. Falta nivel de ingresos, consumo y no  se apoya de datos estadisticos del sector o región. El plan operativo es comprensible. Sin embargo, se sugiere que la inversión en  publicidad se desagrege en varios meses. El incremento del 10% está muy por arriba de las proyecciones macroeconómicas. La proyección de ventas se ajusta a la realidad. En el  equipo de trabajo establece como cargo el gerente y contador. Sin embargo, en el proceso tecnico relaciona cargos que no se incluyen en el equipo de trabajo como Operario crianza, y tecnico Se generan 35 empleos indirectos que es una suma relativamente alta. Hay riesgo para que todo el funcionamiento de la empresa recaiga sobre el emprendedor. Maximo cuando refiere en el proceso tecnico que requiere más personas.Las inversiones se relacionan con el proyecto.sin embargo, en algunos rubros hay que ser más descriptivo como adecuaciòn de espacios e instalaciòn de acuarios.  No se evidencia mayores impactos y no se cuántifica al respecto. Falta describir otras entidades como Innpulsa.."/>
    <s v="El proyecto es no viable porque falta una mejor identificación del cliente. En lo legal, falta describir algunos trámites claves y profundizar los que están ah{i, Falta ajustar las proyecciones y describir con mayor profundidad algunos requerimientos. Y no se evidencia mayor impacto , ni se cuantifica y falta mencionar algunas otras entidades aliadas. Además, no hay coherencia entre el proceso tecnico y equipo de trabajo y se asume mucho riesgo porque solo una persona desarrolla todas las labores."/>
    <n v="60.93"/>
    <x v="1"/>
    <n v="35"/>
  </r>
  <r>
    <n v="1"/>
    <s v="1/0/1900"/>
    <s v="Jaime Eduardo Aranguren Guzman"/>
    <x v="0"/>
    <n v="121372"/>
    <x v="0"/>
    <x v="5"/>
    <s v="Nilo"/>
    <s v="PECES DEL PAGÜEY"/>
    <x v="5"/>
    <s v="0312 Pesca de agua dulce "/>
    <s v="ANDRES EDUARDO CORTES GARCIA"/>
    <s v="3,104,287"/>
    <x v="0"/>
    <s v=" $         73.513.152,00"/>
    <n v="1"/>
    <n v="3"/>
    <n v="0"/>
    <n v="3"/>
    <n v="10"/>
    <n v="5"/>
    <n v="2"/>
    <n v="0.17269999999999999"/>
    <n v="0"/>
    <n v="0"/>
    <n v="2.66"/>
    <n v="4"/>
    <n v="3.33"/>
    <n v="4"/>
    <n v="4"/>
    <n v="2.66"/>
    <n v="3"/>
    <n v="2.66"/>
    <n v="3.33"/>
    <n v="4"/>
    <n v="3.66"/>
    <n v="3.33"/>
    <n v="3"/>
    <n v="2"/>
    <n v="3.66"/>
    <n v="2.66"/>
    <n v="4"/>
    <n v="3"/>
    <n v="0"/>
    <n v="0"/>
    <n v="0"/>
    <s v="Descripción clientes que son mayoristas o semimayoriastas. Sin embargo, se requiere utilizar datos estadisticios oficiales sobre región,consumo opreferencias. Existe una limitada oferta constante de pescado fresco.El valor agregado es la explotación en estanques circulares elevados, bajo cubiertas tipo invernadero, con un sistema de aireación, el cual permite el uso eficiente de suelos y recursos naturales.  Establece Diseño y creación de Página Web por valor de $ 100 mil. Puede que el valor sea más alto. En varios rubros asignó el mismovalor."/>
    <s v="Producir y comercializar tilapia en la Verada Buenos Aires del municipio de Nilo Cundinamarca, utilizando tecnología Biofloc.Básicamente los productos son: Tilapia o mojarra : evíscerada, escamadas o empacada al vacio. Falta mayor detalle en el proceso tecnico para algunas actividades. El plan operativo se ajusta a los requerimientos y es coherente yes comprensible."/>
    <s v="Se va a establecer como una SAS. En uso de suelo afirma que es una granja porcina. Establece Resolucion Ica 064 de 2016 y otros requisitos"/>
    <s v="La proyección de ventas se ajusta al comportamiento del sector.Sin embargo, en los dos primeros años se genera perdidas posiblemente porque es una TIR relativamente baja. Se consideran costos fijos y costos variables del proyecto. Así como los gastos de la unidad productiva. Se generan 3 empleos que son el gerente, contador y el jornalero. Se generan 2 empleos indirectos. Los requerimientos se ajustan al desarrollo del proyecto. En las adecuaciones falta ser un poco más descriptivo sobre las actividades a realizar. Hay inconsistencia sobre valor jornal en equipo de trabajo y requerimientos."/>
    <s v="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Descripción clientes que son mayoristas o semimayoriastas. Sin embargo, se requiere utilizar datos estadisticios oficiales sobre región,consumo opreferencias.   Falta mayor detalle en el proceso tecnico para algunas actividades.La proyección de ventas se ajusta al comportamiento del sector.Sin embargo, en los dos primeros años se genera perdidas posiblemente porque es una TIR relativamente baja.  En las adecuaciones falta ser un poco más descriptivo sobre las actividades a realizar. Hay inconsistencia sobre valor jornal en equipo de trabajo y requerimientos. Refiere qu se va a realizar proceso de registro ante la Cámara de Comercio como persona natural, pero en requisitos legales afirma que es una SAS. No se enoctraron als redes sociales referenciadas. En loeconómico generación de empleo. En lo ambiental,permite una producción limpia. Pero falta cuantificar y lograr mayores impactos.Falta incluir más servicios de las entiddaes como ca´mara de comercio con caapcitación y apoyo emprendimientos y ferias ."/>
    <s v="El proyecto es viable porque tiene componente comercial, el proceso tecnico se ajusta. La proyección de ventas es coherente.Los requerimientos de inversió se ajustan al proyecto y tiene impactop económico, ambiental pero que falta cuantificar. Además, no es claro bajo que figura se formaliza porque refiere SAS y luego dice como persona natural. Falta mayotres avances y las redes sociales que relacionan no pudieron ser encontradas. Falta desarrollar másel apoyo de las entiddaes. Además, falta soporte estadistico en el estudio del cliente."/>
    <n v="68.489999999999995"/>
    <x v="0"/>
    <n v="2"/>
  </r>
  <r>
    <n v="1"/>
    <s v="1/0/1900"/>
    <s v="Jaime Eduardo Aranguren Guzman"/>
    <x v="0"/>
    <n v="122602"/>
    <x v="2"/>
    <x v="0"/>
    <s v="Buenavista"/>
    <s v="GALLETAS MELIDA"/>
    <x v="6"/>
    <s v="1081 Elaboración de productos de panadería"/>
    <s v="DELSY ISAURA OVIEDO ARROYO"/>
    <n v="1067280023"/>
    <x v="0"/>
    <s v=" $         73.510.960,00"/>
    <n v="1"/>
    <n v="2"/>
    <n v="0"/>
    <n v="2"/>
    <n v="7"/>
    <n v="5"/>
    <n v="3"/>
    <n v="0.32840000000000003"/>
    <n v="0"/>
    <n v="0"/>
    <n v="4"/>
    <n v="3.33"/>
    <n v="3.66"/>
    <n v="4"/>
    <n v="4"/>
    <n v="3.66"/>
    <n v="2.66"/>
    <n v="3.66"/>
    <n v="2"/>
    <n v="2.66"/>
    <n v="2.66"/>
    <n v="3.66"/>
    <n v="4"/>
    <n v="4"/>
    <n v="3.33"/>
    <n v="2"/>
    <n v="4"/>
    <n v="2.33"/>
    <n v="0"/>
    <n v="0"/>
    <n v="0"/>
    <s v="Descripción detallada del cliente con soporte estadistico. Gran parte de la demanda es atendida por productos industrializados provenientes de grandes marcas, lo que limita la oferta de productos artesanales con valor agregado.El valor agregado es  en la innovación de sabores y la producción artesanal. Se utilizará Redes sociales y marketing digital, participación en ferias y punto de venta fisico."/>
    <s v="El proyecto GALLETAS MELIDA consiste en la producción y comercialización de galletas artesanales con un enfoque innovador en sabores y una propuesta diferenciada basada en procesos semiartesanales.  Son tres producto:paquete de galletas  de limon, queso y panochas de coco. Con sus descripciones. Se describe proceso tecnico de los tres productos. El plan operativo es comprensible y coherente con el proyecto."/>
    <s v="Se constituye como persona natural con establecimiento de comercio ante la Cámara de Comercio. Relaciona Certificado de bomberos , Concepto sanitario, entre otros pero no realciona concepto de uso de suelo."/>
    <s v="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s v="GALLETAS MELIDA cuenta con una trayectoria de más de 3 años como unidad productiva, ogrando la comercialización de al menos 300 paquetes mensuales y presencia en redes sociales. En elimpacto no se evidencia impactos considerables y no se cuantifican tampoco. Falta incluir otras entidades como Secretaria de Desarrollo económico, Innpulsa con apoyos a fortalecimienos, capacitaciones, mentorias"/>
    <s v="Se constituye como persona natural con establecimiento de comercio ante la Cámara de Comercio. Relaciona Certificado de bomberos , Concepto sanitario, entre otros pero no realciona concepto de uso de suelo. Los incrementos están desproporcionadamente altos y no sigue las proyecciones del DANE sobre aumentos del IPC ó IPP. La proyección de demanda excede la capacidad instalada del proceso tecnico. Se describen costos y gastos. En los costos variables falta determinar el valor de la mano de obra y posiblemente el margen sale alto. El equipo de trabajo lo comprenden el gerente emprendedor y el contador. En el proceso tecnico relaciona ayudante como empleo indirecto. Sin embargo, se sugiere relacionarlo en el equipo de trabajo para que el emprendedor no tenga demasiadas actividades. Los requerimientos se ajustan al proyecto y escoherente . En elimpacto no se evidencia impactos considerables y no se cuantifican tampoco. Falta incluir otras entidades como Secretaria de Desarrollo económico, Innpulsa con apoyos a fortalecimienos, capacitaciones, mentorias"/>
    <s v="El proyecto es viable porque cumple en lo comercial porque tiene identificado el cliente, problema . Tiene proceso tecnico definido , plan operativo . Las inversiones requeridas se ajustan al modelo de proyecto y tiene avances porque lleva 3 años en funcionamiento y generando ventas. Sin embargo, falta fortalecer y cuantiifcar los impactos, incluir entidades que pueden apoyar la inicativa. la proyección de venats de sebe ajustar porque excede la capacidad instalada y se tiene riesgo de que la emprendedora asuma muchas funciones."/>
    <n v="69.81"/>
    <x v="0"/>
    <n v="3"/>
  </r>
  <r>
    <n v="1"/>
    <s v="1/0/1900"/>
    <s v="Jaime Eduardo Aranguren Guzman"/>
    <x v="0"/>
    <n v="122781"/>
    <x v="2"/>
    <x v="5"/>
    <s v="Yacopí"/>
    <s v="RAICES"/>
    <x v="7"/>
    <s v="5611 Expendio a la mesa de comidas preparadas"/>
    <s v="WILVER ALEXIS PACHECO HUESO"/>
    <n v="1019100499"/>
    <x v="0"/>
    <s v=" $         73.040.000,00"/>
    <n v="1"/>
    <n v="3"/>
    <n v="0"/>
    <n v="3"/>
    <n v="10"/>
    <n v="5"/>
    <n v="6"/>
    <n v="0.18429999999999999"/>
    <n v="0"/>
    <n v="0"/>
    <n v="3.33"/>
    <n v="3.33"/>
    <n v="2.66"/>
    <n v="3.66"/>
    <n v="3.66"/>
    <n v="3.66"/>
    <n v="2.33"/>
    <n v="3.66"/>
    <n v="2"/>
    <n v="2.33"/>
    <n v="2.66"/>
    <n v="2.66"/>
    <n v="2.66"/>
    <n v="2.66"/>
    <n v="4"/>
    <n v="3"/>
    <n v="4"/>
    <n v="4"/>
    <n v="0"/>
    <n v="0"/>
    <n v="0"/>
    <s v="Se describe algunas caracteristicas delcliente. Con algunos datos esatdisticos. El problema es una desconexión crítica entre el potencial biodiverso de la región y la inexistencia de servicios de soporte que garanticen una experiencia segura, cómoda y de calidad técnica.No enuncia nigún competidor de Yacopí. El valor agregado es combinar la transformación técnica del cacao con un diseño arquitectónico de autor.Se establece Página Web,  Instagram. Relaixona punto de venta, demostarciones y participación en ferias."/>
    <s v="Ser el primer Hub Turístico y Experiencial de Yacopí que integra arquitectura funcional, conservación de la biodiversidad y desarrollo social. Son tres servicios: Experiencia Raices ,  Legado Raices y Espacio Raices . Se realiza proceso tecnico de los tres servicios. El plan operativo es coherente y se ajusta al proyecto."/>
    <s v="Se va a establecer como persona natural con establecimientod e comercio. Relaciona RNT, Concepto Sanitario ,Concepto de Bomberos o seguridad  pero no relaciona concepto de uso de suelo ni tampoco detalla el trámite a realizar."/>
    <s v="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s v="Se identifica una base de datos de clientes potenciales pero no brinda nombres. Se han realizado gestiones de información sobre los trámites legales. En lo ambiental,  promoción de sistemas agroforestales de cacao que funcionan como corredores biológicos.  En lo social,fortalece el tejido social y el sentido de pertenencia de los habitantes de Yacopí al rescatar y valorizar la herencia cultural cacaotera y la biodiversidad del municipio pero falta cuántificación y mayores impactos. Falta incluir otras entiddaes como Cámara de comercio, inpulsa que puedan apoyar la iniciativa empresarial."/>
    <s v="No enuncia nigún competidor de Yacopí. Se va a establecer como persona natural con establecimientod e comercio. Relaciona RNT, Concepto Sanitario ,Concepto de Bomberos o seguridad  pero no relaciona concepto de uso de suelo ni tampoco detalla el trámite a realizar. Para el incremento anual no se tuvo en cuenta las proyecciones de IPC ó IPP, están muy altas. Nodiligenció tasa de descuento.Se realaciona costos y gastos. En los costos variables no incluyó valor de mano de obra. La suna del porcentaje de participación suma más del 100% de los tres servicios. Como equipo de trabajo se establece administrador y dos jornaleros. El valor de los jornaleeros es por un jornal, que es menor al aceptado para el proyecto y no se incluye en los requerimientos. Se generan 6 empelos indirectos. Hay que ser más descriptivo en construcción de estructura portante y la Instalación de redes hidrosanitaria porque suman una cuantia importante.  falta cuántificación y mayores impactos. Falta incluir otras entiddaes como Cámara de comercio, inpulsa que puedan apoyar la iniciativa empresarial."/>
    <s v="El proyecto es viable porque tiene buen componente comercial . Cumple con la identificación del cliente, problema.realiza proceso tecnico coherente y el plan operativo estábien estructurado . Los requerimientos se ajustan al proyecto y tiene impactos social y mabiental. Sin embargo, falta cuantificarlos y consolidarlos. Realizar mayores avances y tener coherencia porque incluye ene le equipo de trabajo dos jormaleros que no cumplen con als condiciones requeridas por el proyecto y que no son incluidos en los demás partados. Además, la proyección de ventas debe ajustarsey diligenciar la tasa de descuento. Asimismo, ajustar en costos marnenes de participación para que sumen 100% y los costos variables."/>
    <n v="66.290000000000006"/>
    <x v="0"/>
    <n v="6"/>
  </r>
  <r>
    <n v="1"/>
    <s v="1/0/1900"/>
    <s v="Jaime Eduardo Aranguren Guzman"/>
    <x v="0"/>
    <n v="122817"/>
    <x v="2"/>
    <x v="5"/>
    <s v="Fúquene"/>
    <s v="LINEA CREAR"/>
    <x v="7"/>
    <s v="5590 Otros tipos de alojamiento n.c.p."/>
    <s v="MARIA ANGELICA CRUZ FORERO"/>
    <n v="39743180"/>
    <x v="0"/>
    <s v=" $         73.000.000,00"/>
    <n v="1"/>
    <n v="3"/>
    <n v="0"/>
    <n v="3"/>
    <n v="5"/>
    <n v="5"/>
    <n v="5"/>
    <n v="0.36030000000000001"/>
    <n v="0"/>
    <n v="0"/>
    <n v="3"/>
    <n v="4"/>
    <n v="4"/>
    <n v="4"/>
    <n v="3.66"/>
    <n v="2.66"/>
    <n v="2.33"/>
    <n v="2.66"/>
    <n v="2.66"/>
    <n v="2.66"/>
    <n v="2.33"/>
    <n v="2"/>
    <n v="2.66"/>
    <n v="4"/>
    <n v="2.66"/>
    <n v="2.33"/>
    <n v="4"/>
    <n v="4"/>
    <n v="0"/>
    <n v="0"/>
    <n v="0"/>
    <s v="Describe caracteristicas de clientes y comportamientos. Falta datos estadisticos DANE .Actualmente enfrentan una limitación en la disponibilidad de alojamiento, lo que dificulta que muchas parejas, familias y grupos puedan acceder a la experiencia, especialmente en fechas de alta demanda.Ofreciendo un refugio donde el bienestar, la naturaleza y la autenticidad se convierten en una experiencia transformador cerca a la Lguna de fuquene.Reacioan página web, redes sociales. Otras plataformas hoteleras pero hace falta una pequeña mención de cómo se va a realziar."/>
    <s v="Aldea Fuquenenese Cabañas Glamping, ubicada en la Laguna de Fúquene, vereda Chinzaque, ofrece una experiencia de alojamiento rural única en un entorno natural privilegiado. Ofrecen servicios de alojamientos, comidas y eventos especiales.Falta ser má descritivo en el proceso tecnico. Importante desagregar algunos rubros para mayor comprensión. Se recomienda realizar la estrategia de comunicación no solo en eun mes p ara mayor impacto La nomina del gerenteque se registra durante dos meses difiere en su valor..La nueva cabalña estaría disponible hasta el mes 5. "/>
    <s v="Se va a constituir como eprsona natural con establecimiento de comercio. Relaciona licencia de construcción,RNT, Certificado de Bomberos pero no refiere el tramite a realizar."/>
    <s v="La proyección de ventas se ajusta . Sin embargo,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s v="Dispone de licencia de construcción aprobada desde el año 2022, presencia constante en redes sociales (Instagram, Facebook y TikTok).En 2023, la empresa registró ingresos por $41.800.000 con dos cabañas en operación, mientras que en 2024 alcanzó $71.394.000.En el ámbito ambiental, el proyecto se desarrolla bajo un enfoque de sostenibilidad, promoviendo el uso responsable de los recursos naturales, la conservación del entorno de la Laguna de Fúquene.Desde el componente social, Aldea Fuquenense impulsa el empoderamiento de la comunidad local mediante la integración de sus saberes tradicionales en experiencias turísticas. Falta cuantificar y mayores impactos. Describe entidades que pueden apoyar la iniciativa empresarial."/>
    <s v="Reacioan página web, redes sociales. Otras plataformas hoteleras pero hace falta una pequeña mención de cómo se va a realziar. Se va a constituir como eprsona natural con establecimiento de comercio. Relaciona licencia de construcción,RNT, Certificado de Bomberos pero no refiere el tramite a realizar.  la demanda de los planes de experiencia excede la capacidad instalada mencionada en el proceso tecnico. Relacionan costos y gastos. En el segmento planes, de acuerdo a la información no se genera ganancia,. Revisar. En el equipo de trabajo se relaciona gerente por prestación de servicios. Relacionan dos cargos con asignación menor a un salrio mínimo.Además, en el proceso tecnico reffieren cargos como camarera y operario que no son relacionados. Relacionan 5 empleos indirectos.Hay que ser más descriptivo en las inversiones a realizar como por ejemplo materiales para la decuación de la cabaña carruaje ó Adecuaciones para la cabaña carruaje.  El pago de salarios no corresponde a lo registrado en equipo de trabajo.  Falta cuantificar y mayores impactos. Describe entidades que pueden apoyar la iniciativa empresarial."/>
    <s v="El proyecto es vaible porque cumple en lo comercial en la identificación del cliente, problema pero falta ser más descriptivos en las estartegias comerciales. La empresa lleva varios años funcionando con ventas registradas y tiene conocimiento en el sector. Genera impactosocial y ambiental quw debe ser cuantificado y tiene claro los apoyos de entidades. Sin embargo, en lo tecnico, falta ser más descriptivo en los procesos tecnicos, requisistos legales, requerimientos , en el plan de trabajo hay inconistencia con dos empleos que son menores al salario mínimo y la demanda de una line a de servicio excede la capacidad instalada."/>
    <n v="65.81"/>
    <x v="0"/>
    <n v="5"/>
  </r>
  <r>
    <n v="1"/>
    <s v="1/0/1900"/>
    <s v="Jaime Eduardo Aranguren Guzman"/>
    <x v="0"/>
    <n v="122707"/>
    <x v="2"/>
    <x v="2"/>
    <s v="La Jagua De Ibirico"/>
    <s v="ASOCIACION CAMPESINA  ECOTURISTICA EL FORASTERO"/>
    <x v="7"/>
    <s v="5514 Alojamiento rural"/>
    <s v="ADIANYS HERNANDEZ CAMACHO"/>
    <n v="36573402"/>
    <x v="1"/>
    <s v=" $       522.125.192,00"/>
    <n v="5"/>
    <n v="7"/>
    <n v="0"/>
    <n v="7"/>
    <n v="7"/>
    <n v="8"/>
    <n v="8"/>
    <n v="0.27150000000000002"/>
    <n v="0"/>
    <n v="0"/>
    <n v="4"/>
    <n v="4"/>
    <n v="4"/>
    <n v="4"/>
    <n v="4"/>
    <n v="3.66"/>
    <n v="2.66"/>
    <n v="3.33"/>
    <n v="3"/>
    <n v="3.33"/>
    <n v="2.66"/>
    <n v="2"/>
    <n v="4"/>
    <n v="3.33"/>
    <n v="3"/>
    <n v="3.33"/>
    <n v="4"/>
    <n v="3.66"/>
    <n v="3"/>
    <n v="3.66"/>
    <n v="4"/>
    <s v="Desripción de clientes con estadisticas que se concentra en el municipio de La Jagua de Ibirico y su zona de influencia, incluyendo Becerril, Chiriguaná, El Paso, Agustín Codazzi, Bosconia y Valledupar.Hay una necesidad creciente de encontrar espacios naturales, seguros, frescos y auténticos.Integra una experiencia completa de turismo campesino, ecoturismo, aprendizaje territorial y bienestar en la Serranía del Perijá. Establece Creación y manejo de redes sociales,Realización de una jornada de socialización de la experiencia de hospedaje"/>
    <s v="Es un servicio de agroturismo sostenible y ecoturismo comunitario ofrece alojamiento rural, alimentación campesina, senderismo, avistamiento de aves, baño de bosque, recorridos por cultivos de café y caña, experiencias de barismo, gastronomía local y memoria territorial en la Serranía del Perijá. Se describen tres paquetes: Pasadia: Aromas de la Sierra, Paquete El Vuelo del Perijá y Plan para Parejas Entre Picos y Nubes.Se explica proceso tecnico de los tres servicios de manera detallada. Falta desagregar algunos rubros como inversión em maquinraria para tener una mayor comprensión."/>
    <s v="Se van a establecer como Asociación. Refiere uso del suelo, Cocepto de Bomberos pero norelaciona un requiisto fundamental que es el RNT"/>
    <s v="La proyección de ventas se ajusta al comportamiento del sector. Sin embargo, la demanda es estática porque tiene la misma cantidad demandada en el año 1 que en el año 5.Se describen costos y gastos de la unidad productiva. Se establecen 7 empleos. 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s v="Dispone de presencia digital activa en redes sociales.La unidad productiva dispone de aproximadamente 17 hectáreas .En una zona con influencia minera, el proyecto representa una alternativa real de reconversión productiva, basada en turismo rural, economía campesina, biodiversidad y cultura local. En lo ambiental,  su modelo de negocio depende de conservar el paisaje, la biodiversidad y los recursos naturales de la Serranía del Perijá. Sin embargo, falta cuantificar impactos. Se describen entiddaes que pueden apoyar la iniciativa. No establecen tiempo de trabajo de la asociación. Se evidenciaintención de permanencia en el tiempo bajo principios solidarios."/>
    <s v=" En el plan operativo falta desagregar algunos rubros como inversión em maquinraria para tener una mayor comprensión. Se van a establecer como Asociación. Refiere uso del suelo, Cocepto de Bomberos pero norelaciona un requiisto fundamental que es el RNT.La proyección de ventas se ajusta al comportamiento del sector. Sin embargo, la demanda es estática porque tiene la misma cantidad demandada en el año 1 que en el año 5. Se establecen 7 empleos. sIn embargo, tiene errores porque en los cargos de auxiliar de limpieza y cocina refiere que son contratos por prestación de servicios con factor prestacional. Pero estos cargos no tienen carga prestacional. Falta ser más descriptivo en las inveriones que se van a realizar. Por ejempllo,  la viabilidad del kit de panel solar o adecuacón pero no refiere a qué se requiere  realizar en las adecuaciones o insumos qú clase de insumo se requiere. falta cuantificar impactos. "/>
    <s v="El proyecto es viable porque tiene identificado el cliente, problema. Tiene bien detallado el proceso tecnico, la diversificación de servicios. Tiene avances como el terreno, algunos contactos y genera impacto económico, ambiental y social que require ser cuantificado para mayor exactitud. Se apoya de entiddaes para lograr su objetivo y hay permannecia de la idea del oproyecto y de la asociación. Sin embargo, se requiere incluir el RNT en los aspectos legales, la demanda es estática, los requerimientos tienen que estar mejor fundamentados y hay erores en la concepción de algunos empleos y no se evidencia cúanto tiempo llevan trabajando en conjunto."/>
    <n v="77.97"/>
    <x v="0"/>
    <n v="8"/>
  </r>
  <r>
    <n v="1"/>
    <s v="1/0/1900"/>
    <s v="Jaime Eduardo Aranguren Guzman"/>
    <x v="0"/>
    <n v="122670"/>
    <x v="2"/>
    <x v="5"/>
    <s v="Villeta"/>
    <s v="ASOCIACION DE BUNGALOWS Y VILLAS DE LUJO"/>
    <x v="7"/>
    <s v="5514 Alojamiento rural"/>
    <s v="Ronald Wilmar Muñetones Macias"/>
    <n v="80283149"/>
    <x v="1"/>
    <s v=" $       515.215.760,00"/>
    <n v="5"/>
    <n v="7"/>
    <n v="0"/>
    <n v="7"/>
    <n v="5"/>
    <n v="8"/>
    <n v="6"/>
    <n v="0.29420000000000002"/>
    <n v="0"/>
    <n v="0"/>
    <n v="2.66"/>
    <n v="2.33"/>
    <n v="2.66"/>
    <n v="3.33"/>
    <n v="2.66"/>
    <n v="2.66"/>
    <n v="3.33"/>
    <n v="2.66"/>
    <n v="3"/>
    <n v="2.66"/>
    <n v="4"/>
    <n v="2.66"/>
    <n v="4"/>
    <n v="2.66"/>
    <n v="3"/>
    <n v="3.33"/>
    <n v="3.66"/>
    <n v="3.66"/>
    <n v="3"/>
    <n v="3.66"/>
    <n v="3"/>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s v="Está enfocado en la mejora de la infraestructura para ofrecer a los huéspedes una experiencia única de contacto directo con la naturaleza, en ambientes privados que combinan la tranquilidad del entorno natural con las comodidades de un hotel.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s v="Se van a establecer como asociación. Realizar RNT, Certificción de bomberos, entre otros con el trámite correspondiente. Falta relacionar el concepto de uso de suelo"/>
    <s v="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s v="Se tiene conocimiento de los requisitos legales. Actualmente, cuentan con dos glampings, dos villas y un alojamiento familiar. No manejan redes sociales y este es un factor clave para este tipo de negocios. En lo económico , promoverá la creación y formalización de siete empleos directos y más de cuatro empleos indirectos. En lo scoial,  fortalecerá el sentido de identidad y orgullo comunitario al promover y valorar la cultura y las tradiciones locales. En lo tecnologico, se potenciará el uso de energías renovables, como paneles solares, y la gestión eficiente de recursos mediante la utilización de aguas lluvias tratadas para diversas actividades, promoviendo así un desarrollo ecológico, responsable y sostenible. Flta cuantiifcar alguanas metas. Se describen entiddaes que pueden apoyar launidad productiva. No se evidencia cúanto tiempo llevan trabajando conjuntamente. Hay permannecia en el tiempo pero falta fortalecer la asociatividad."/>
    <s v="Se describen algunas caracteristcas de clientes y consumidores. Falta apoyarse en datos estadisticos. No detalla directamente el problema o necesidad que pretende atender directamente, sino en aspectos por mejorar del proyecto en sí.  Ofrecer hospedajes campestres de lujo a precios más accesibles. Falta ampliar ventajas yd esventajas.Relaciona Pagina Web, Publicidad en redes sociales , Comunity manager . Hay un rubro duplicado de promoción y publicidad en redes sociales en estartegias de comunicción y promoción, cada uno por valor de $ 10 millones.   Ogrecen tres servicios: Glamping, Villas y Alojamiento Familiar.Falta realizar una mayor descripción de cada servicio. Se realiza proceso tecnico , pero falta más detalles en las actividades. El plan operativo es coherente con los requerimientos. Sin embargo,El valor de estartegias de comunicación está contabilizado doble. La proyección de ventas se ajusta a la capacidad instalada. Sin embargo, se recomienda reaalizar la proyección de demanda más dinámica porque en alojamiento familiar es la misma cantidad de demanda en todos los meses para los 5 años. Se determino costos  y agstos. Los margenes de contribución son muy altos, posiblemente en los costos variables falta incluir factores como manod e obra,etc.Se crean 7 empleos , de los cuales 6 con prestaciones. Se describen funciones y se generan 6 empleos indirectos. En algunos rubros hay que ser más descriptivo brindando detalles sobre la inversión a realizar. . Flta cuantiifcar alguanas metas"/>
    <s v="El proyecto es viable porque tiene claro los trámites legales.Tiene bien descrito el equipo de trabajo. Tiene vances porque cuenta con el terreno, y delantos. Genera impacto en lo ecnómico, social y ambiental que falta cuantificar. Se apoya de varias entidades para lograr los objetivos. Sin embargo, el componente comercial está fragil en la identiifcación del cliente, problema. el proceso tecnico falta complemenetarlo. L aproyecciónd e demanda hay que ajustarla.Los requerimiento falta dsecribilos de una forma más completa y falta describir más valores asociativos."/>
    <n v="65.28"/>
    <x v="0"/>
    <n v="6"/>
  </r>
  <r>
    <n v="1"/>
    <s v="1/0/1900"/>
    <s v="Jaime Eduardo Aranguren Guzman"/>
    <x v="0"/>
    <n v="122673"/>
    <x v="2"/>
    <x v="5"/>
    <s v="Fusagasugá"/>
    <s v="Nura inffussion"/>
    <x v="6"/>
    <s v="1020 Procesamiento y conservación de frutas, legumbres, hortalizas y tubérculos"/>
    <s v="Nicole Melissa Lombo Aldana "/>
    <n v="1069758810"/>
    <x v="1"/>
    <s v=" $       516.577.000,00"/>
    <n v="5"/>
    <n v="7"/>
    <n v="0"/>
    <n v="7"/>
    <n v="9"/>
    <n v="8"/>
    <n v="6"/>
    <n v="0.2029"/>
    <n v="0"/>
    <n v="0"/>
    <n v="2"/>
    <n v="4"/>
    <n v="2.33"/>
    <n v="3"/>
    <n v="3"/>
    <n v="3.33"/>
    <n v="2"/>
    <n v="2.33"/>
    <n v="2"/>
    <n v="2.66"/>
    <n v="2"/>
    <n v="2.66"/>
    <n v="2.66"/>
    <n v="2"/>
    <n v="3"/>
    <n v="2"/>
    <n v="3"/>
    <n v="2.66"/>
    <n v="0"/>
    <n v="3.33"/>
    <n v="3"/>
    <s v="Descripción de caracteristicas , pero falta detalles de nivel de ingresos, frecuencia de compra y datos estadisticos para acompañar el análisis. Hay una necesidad insatisfecha de productos que combinan la práctica del consumo diario con la eficacia de la medicina botánica y el valor nutricional de las frutas. Falta complementar ventajas y desventajas de la competencia. La ventaja comparativa son  infusiones con plantas aromaticas.Relaciona facebook, whatsApp, instagram pero no realiza una breve descripción de cómo va a realizar la inversión. Falta mejor organización porque menciona página web, pero no lamenciona como estartegia de comunicación."/>
    <s v="Son  infusines artesanales basadas en la combinación sinérgia de hierbas arómaticas de alta pureza y frutas  deshidratadas selecci0nadas.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 v="Se van a formalizar como asociación. Realciona Uso de suelos e invima sin mayor detalle."/>
    <s v="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
    <s v="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Descripción de caracteristicas , pero falta detalles de nivel de ingresos, frecuencia de compra y datos estadisticos para acompañar el análisis.Relaciona facebook, whatsApp, instagram pero no realiza una breve descripción de cómo va a realizar la inversión. Falta mejor organización porque menciona página web, pero no lamenciona como estartegia de comunicación. Son: Infusiones , Frutas deshidratdas (snack) y Halea de frutas . Sin embargo, falta una maor descripciónd e cada producto. Se explica proceso tecnico en el que se aclara que ellos comprar las frutas y aromaticas a productores. Se puede desagrear algunos rubros de maquinaria para mayor comprensión. Los salarios del equipo de trabajoestán mal calculados. Se van a formalizar como asociación. Realciona Uso de suelos e invima sin mayor detalle. Los incrementos están por encima de las proyecciones de IPC e IPP. En varias proyecciones de demanda excede la capacidad instalada  expuesta en el proceso tecnico. Se describen costos y gastos. Sin embargo, en costos variables el margen de contribución es muyy alto. Por lo tanto, se debe ajustar el coso variable porque posiblemente no se incorporaron algunas variables. Se van a generar 7 empleos. De los cuales 2 operarios son por jornal pero están por debajo del salario mínimo. Hay dos personas que ejercen funciones contables: contador y un operario. El profesional SST tiene contrato por obra labor pero no se le asigna carga prestacional. En algunos rubros hay que ser más especifivo o brindar mayor detalle como dotacion de inocuidad : estaciones de lavado de manos, cofias, tapabocas, uniformes o Alistamiento de terreno  ,locaciones empleados y transporte y logistica inicial .Falta realizar mayores gestiones en los avances. Los impactos están descrito s de manera general y no se cuántifican. Falta describir más entidades que pueen apoyar la asociación como Cámara de coemrcio, Innpulsa, entre otros. No diligenciaron el cmapo de antigüedad en la asociación. Se ve una idea que permanece en el tiempo y algunos cuanlidades asociativas"/>
    <s v="El proyecto es no vaible porque nocumple con la identiifcación del cliente, en las estartaegias comerciales. El proceso tecnico falta complementarlo. En el proceso legal, falta detallar los procesos.En lo finnacierp falta ajustar la proyección de ventas, reajustar calculos de equipo. Falta mayores avnces y mayores impactos e implementar alianzas con entidades. Además, no se diligenció el campod e antiguedad de la asociación."/>
    <n v="43.52"/>
    <x v="1"/>
    <n v="6"/>
  </r>
  <r>
    <n v="1"/>
    <s v="1/0/1900"/>
    <s v="Jaime Eduardo Aranguren Guzman"/>
    <x v="0"/>
    <n v="122634"/>
    <x v="2"/>
    <x v="5"/>
    <s v="La Palma"/>
    <s v="SISTEMA DE SOSTENIBILIDAD AGROFORESTAL EN BASE A CACAO ORGANICO Finca Las Delicias"/>
    <x v="3"/>
    <s v="0129 Otros cultivos permanentes n.c.p."/>
    <s v="Nancy Moyano Garzòn"/>
    <n v="53002067"/>
    <x v="0"/>
    <s v=" $         73.538.000,00"/>
    <n v="1"/>
    <n v="4"/>
    <n v="0"/>
    <n v="4"/>
    <n v="6"/>
    <n v="5"/>
    <n v="9"/>
    <n v="0.56730000000000003"/>
    <n v="0"/>
    <n v="0"/>
    <n v="3"/>
    <n v="2.33"/>
    <n v="2.66"/>
    <n v="3"/>
    <n v="2.66"/>
    <n v="3"/>
    <n v="3.33"/>
    <n v="3.33"/>
    <n v="1"/>
    <n v="3"/>
    <n v="2"/>
    <n v="2.66"/>
    <n v="4"/>
    <n v="2.66"/>
    <n v="2.66"/>
    <n v="2.33"/>
    <n v="4"/>
    <n v="2.66"/>
    <n v="0"/>
    <n v="0"/>
    <n v="0"/>
    <s v="Tiene algunos datos soportados con estadisticos que no son claras si son propias o de alguna fuente. F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La ventaja comparativa es la selección de  granos cuidadosamente bajo un modelo de sostenibilidad llamado Agroforestal(Garantia producto).Relaciona distintas estrategias como pendón, página web, degustaciones para conocer el producto."/>
    <s v="Cacao organico cultivado bajo modelo agroforestal. Además, Son dos productos: Cacao organico y chocolate artesanal organico. Falta un amayor descripción del producto. Se realiza proceso tecnico de los dos productos. Se puede desagregar algunos rubros pata tener mayor entendimiento."/>
    <s v="La persona se va a establecer como persona natural. refiere certificacion BSC, Analisis suelos+cadmio"/>
    <s v="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
    <s v="Se cuenta con un terreno propio y genera ventas. Faltan más datos tecnicos , comerciales. Se enuncia impactos pero falta cuantificar y generar mayores impactos. Falta incluir otras entiddaes que pueden apoyar la iniciativa empresarial."/>
    <s v="Tiene algunos datos soportados con estadisticos que no son claras si son propias o de alguna fuente. Falta algunas carateristicas d eclietes como nivel de ingresos. El problema es sistematizar los dolores, motivaciones y criterios de compra del consumidor de cacao orgánico. Sin embargo, falta mayor explicación y profundidad del problema. No es comprensible. No se comprende las desventajas de los competidores.  Falta un amayor descripción del producto. Se realiza proceso tecnico de los dos productos. Se puede desagregar algunos rubros pata tener mayor entendimiento. Hay incrementos desproporcinados . En el año 2 120%, en el año 3 82%. Asimismo cada año las ventas crcen más del 100%.  hay eprdidas en los primeros 3 años por el valor de salarios. Se describen costos y gastos de la unidad productiva. Se describen 4 cargos , ninguno alcanza el salario mínimo. Asimismo, en el proceso tecnico se relacionan 8 cargos , de los cuales solo hay 4 . Falta detallar más las funciones. Hay algunos rubros que necesitan mayor detalle por ejemplo implementacion agroforestal+adecuacion de la casa .Se cuenta con un terreno propio y genera ventas. Faltan más datos tecnicos , comerciales. Se enuncia impactos pero falta cuantificar y generar mayores impactos. Falta incluir otras entiddaes que pueden apoyar la iniciativa empresarial."/>
    <s v="El proyecto no cumple porque falta datos estadisticos, falta aboradr el problema más profundo. En lo tecnico, falta una mayor descripción del producto. La proyección de ventas se debe ajustar porque hay incrementos desproporcionados. El equipo de tabajo no tiene coherenecia con el proceso tecnico. Falta describir mayores avances. No se cuantiifica impactos y falta mayores impactos y falta relacionar más entidades que puedean apoyar la unidad productiva."/>
    <n v="53.88"/>
    <x v="1"/>
    <n v="9"/>
  </r>
  <r>
    <n v="1"/>
    <s v="1/0/1900"/>
    <s v="Jaime Eduardo Aranguren Guzman"/>
    <x v="1"/>
    <n v="121147"/>
    <x v="0"/>
    <x v="8"/>
    <s v="Popayán"/>
    <s v="OPTIMELENDEZ "/>
    <x v="8"/>
    <s v="4774 Comercio al por menor de otros productos nuevos en establecimientos especializados"/>
    <s v="daniel david melendez gomez "/>
    <n v="1061803479"/>
    <x v="0"/>
    <s v=" $         71.955.096,00"/>
    <n v="1"/>
    <n v="4"/>
    <n v="2"/>
    <n v="6"/>
    <n v="0"/>
    <n v="5"/>
    <n v="7"/>
    <n v="0.16900000000000001"/>
    <s v="Persona Natural con Establecimiento de Comercio"/>
    <n v="1061803479"/>
    <n v="3.66"/>
    <n v="3.66"/>
    <n v="2.66"/>
    <n v="3.66"/>
    <n v="2.66"/>
    <n v="2.33"/>
    <n v="2.66"/>
    <n v="2.66"/>
    <n v="3.33"/>
    <n v="3.33"/>
    <n v="3.66"/>
    <n v="2.33"/>
    <n v="4"/>
    <n v="2.66"/>
    <n v="3.33"/>
    <n v="0"/>
    <n v="4"/>
    <n v="0"/>
    <n v="0"/>
    <n v="0"/>
    <n v="0"/>
    <s v="Faltan datos estadisticos. No escribió localización geografica en los competifores. El valor agregado es la  ubicación estratégica en el sector de San Camilo.Se tiene n distintas estrategias de promoción y publicidad del negocio"/>
    <s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
    <s v="OPTIMELENDEZ cuenta con una trayectoria desde el año 2019. Relaciona los siguientes productos y servicios: Consulta de optometría, lentes oftalmicos  y  monturas . la iniciativa combina atención personalizada, diagnóstico responsable y productos ópticos confiables"/>
    <s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s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
    <s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
    <n v="66.97"/>
    <x v="0"/>
    <n v="7"/>
  </r>
  <r>
    <n v="1"/>
    <s v="1/0/1900"/>
    <s v="Jaime Eduardo Aranguren Guzman"/>
    <x v="0"/>
    <n v="108133"/>
    <x v="2"/>
    <x v="9"/>
    <s v="Manizales"/>
    <s v="Gallipatas"/>
    <x v="3"/>
    <s v="0145 Cría de aves de corral"/>
    <s v="EDGAR ALBERTO RUIZ TOBON"/>
    <n v="75087156"/>
    <x v="0"/>
    <s v=" $         73.494.384,00"/>
    <n v="1"/>
    <n v="1"/>
    <n v="0"/>
    <n v="1"/>
    <n v="7"/>
    <n v="5"/>
    <n v="10"/>
    <n v="0.24340000000000001"/>
    <n v="0"/>
    <n v="0"/>
    <n v="3"/>
    <n v="4"/>
    <n v="3.33"/>
    <n v="4"/>
    <n v="4"/>
    <n v="2.66"/>
    <n v="2.33"/>
    <n v="4"/>
    <n v="3"/>
    <n v="3.66"/>
    <n v="2.66"/>
    <n v="4"/>
    <n v="4"/>
    <n v="3.33"/>
    <n v="4"/>
    <n v="2.33"/>
    <n v="4"/>
    <n v="2.33"/>
    <n v="0"/>
    <n v="0"/>
    <n v="0"/>
    <s v="Se describió  caracteristicascon caracteristicas pero algunas cualidades como métodos de compra u otras actividdaes no se incluyeron. Busca suplir una necesidad de alimento más natural y nutritivo.La ventaja competitiva es la nutrición balanceada con concentrados y complementaria con vegetales y minerales encontrados en la finca.Establece Publicidad en Facebook e Instagram (Meta Ads) - WhatsApp Bussines , muestras del producto y realizar domicilios."/>
    <s v="Son huevos de gallina criolla y de pata criolla, producidos de manera natural.Son dos productos: Cubeta de huevos de gallina criolla  y  Cubeta de huevos de pata criolla.Se describe elproceso del hevo de gallina y pata. Sin embargo, falta explicarlo con más detalle. El plan operativo es comprensible y se ajusta a la dinamica del sector."/>
    <s v="Refiere que se va  a establecer como persona natural. Sin embargo,La persona ya está registrada como persona natural. Por lo tento, debe registrarse como persona_x000a_natural comerciante con establecimiento de comercio.Relaciona Certificación de Granja Avícola Biosegura de Material Genético pero falta Registro de Predio Pecuario:."/>
    <s v="Los incrementos están por encima de las proyecciones del IPC y IPP.Se describe costos y gastos con sus respectvos margenes de contribución. Establece como gerente con salario mínimo. Sin embargo, en elproceso tecnico relaciona operario y veterinario que no están contemplados en el equipo de trabajo. Se crean 10 empleos indirectos. Los requerimientos se ajustan al proyecto y se explican en formas detallada."/>
    <s v="Se cuenta con un galpón donde se albergan 40 gallinas criollas y 3 patas criollas moskovit,  Se cuentan con redes sociales. aportes ambientales del proyecto es el aprovechamiento del estiércol (gallinaza y patinaza), que se convierte en una fuente rica de materia orgánica. En lo social,contribuye de manera directa a mejorar la seguridad alimentaria de las familias participantes, al garantizar el acceso a proteínas de calidad y alimentos frescos producidos localmente. Falta cuantificar y generar mayores impactos. Falta incluir otro tipo de entidades como Cámara de coemrcio, Innpulsa, entre otros."/>
    <s v="Se describió  caracteristicascon caracteristicas pero algunas cualidades como métodos de compra u otras actividdaes no se incluyeron. Se describe elproceso del hevo de gallina y pata. Sin embargo, falta explicarlo con más detalle. Los incrementos están por encima de las proyecciones del IPC y IPP. Establece como gerente con salario mínimo. Sin embargo, en elproceso tecnico relaciona operario y veterinario que no están contemplados en el equipo de trabajo. Se crean 10 empleos indirectos.   Falta cuantificar y generar mayores impactos. Falta incluir otro tipo de entidades como Cámara de coemrcio, Innpulsa, entre otros."/>
    <s v="El proyecto es viable porque tiene avances, conocimiento del sector. Las inversiones se realcionan con el proyecto. El plan operativo se ajusta. Sin embargo, falta complementar la identificación del cliente. Falta profundizar en el proceso tecnico. Ajustar las proyeciioones maroecnómicas de IPC e IPP. Tener coherencia entre proceso tecnico y equipo de trabajo porque relacionan en el proceso tecnico operario y veterinario que no se incluyen en el equipo de trabajo. Falta cuantificar inpactos y describir más entidades que pueden apoyar la iniciativa empresarial."/>
    <n v="71.209999999999994"/>
    <x v="0"/>
    <n v="10"/>
  </r>
  <r>
    <n v="1"/>
    <s v="1/0/1900"/>
    <s v="Jaime Eduardo Aranguren Guzman"/>
    <x v="0"/>
    <n v="108260"/>
    <x v="2"/>
    <x v="10"/>
    <s v="Ospina"/>
    <s v="GRANJA AVICOLA OSPINEÑA"/>
    <x v="3"/>
    <s v="0145 Cría de aves de corral"/>
    <s v="MIRIAM DEL ROSARIO FEULLET BRAVO"/>
    <n v="1086499526"/>
    <x v="0"/>
    <s v=" $         73.448.786,11"/>
    <n v="1"/>
    <n v="2"/>
    <n v="0"/>
    <n v="2"/>
    <n v="9"/>
    <n v="5"/>
    <n v="5"/>
    <n v="0.21429999999999999"/>
    <n v="0"/>
    <n v="0"/>
    <n v="4"/>
    <n v="4"/>
    <n v="4"/>
    <n v="4"/>
    <n v="4"/>
    <n v="3.66"/>
    <n v="2.66"/>
    <n v="4"/>
    <n v="3.66"/>
    <n v="4"/>
    <n v="2.66"/>
    <n v="1"/>
    <n v="4"/>
    <n v="3"/>
    <n v="2"/>
    <n v="2.33"/>
    <n v="4"/>
    <n v="4"/>
    <n v="0"/>
    <n v="0"/>
    <n v="0"/>
    <s v="Se describen clientes locales y regionales, consumidores y caracteristicas. Escasez de proveedores locales confiables, que produzcan huevos bajo buenas prácticas avícolas y cumplan con las normativas sanitarias vigentes. una propuesta integral de calidad, sanidad, frescura e impacto social, que responde a una necesidad real e insatisfecha del territorio. Contempla la creación Creación de cuentas en WhatsApp Business, Instagram y página de Facebook,Participación en ferias agropecuarias y eventos comunitarios como expositor y Venta a tiendas, supermercados, distribuidores y panaderías"/>
    <s v="La Granja Avícola Ospineña es una iniciativa agropecuaria ubicada en el municipio de Ospina, departamento de Nariño, orientada a la producción y comercialización de huevos criollos semi‑orgánicos.Son huevos tipo AAA, AA y A.Sedescribe proceso tecnico. El plan operativo no se comprende. Se debe desagregar. Refiere costos variables que no se sabe a qué hace relación esrta variable."/>
    <s v="Seva a establecer como como Persona Natural  con establecimiento de comercio. Uso de Suelos,Registro del Predio ante el ICA pero falta Certificación de Granja Avícola Biosegura."/>
    <s v="Se realiza proyección de ventascoherente con el comportamiento del sector .Los costos y gastos están distribuidos en buena forma, junto con los margenes de contribución .Se establecen dos cargos: gerente y auxiliar de galpon que no fue relacionado en el proceso tecnico. Se crean 5 empleos indirectos.Hay que ser más descriptivo en las inversiones. Por ejemplo Adecuaciones  a qué se refiere. O Costos variables por $ 23 millones."/>
    <s v="La emprendedora Miriam Foullet cuenta con más de 30 años de experiencia en el sector agropecuario, y más de 10 años de trabajo continuo en sistemas productivos rurales y relaciona ventas pero no aporta cifras, En lo económico, generación de empleo. Y en lo social, , fortalece la seguridad alimentaria . Hay intentos de cuantiifcar impacto. Sin embargo, falta profundizarlos y aumenta impacto. Se describen entidades que pueden apoyar la iniciativa."/>
    <s v="El plan operativo no se comprende. Se debe desagregar. Refiere costos variables que no se sabe a qué hace relación esrta variable. Seva a establecer como como Persona Natural  con establecimiento de comercio. Uso de Suelos,Registro del Predio ante el ICA pero falta Certificación de Granja Avícola Biosegura. Se establecen dos cargos: gerente y auxiliar de galpon que no fue relacionado en el proceso tecnico. Se crean 5 empleos indirectos.Hay que ser más descriptivo en las inversiones. Por ejemplo Adecuaciones  a qué se refiere. O Costos variables por $ 23 millones.  falta profundizarlos y aumenta impacto. "/>
    <s v="El proyecto cumple porque tiene buen componente comercial, tecnico aunque el plan operativo hay que ajustarlo. Tiene avnces , base de clientes y experiencia y genera impacto en lo scoiakl y económico que se puede cuantificar mejor y aumenta  impacto. Además, relaciona entidades que pueden apoyar la inicativa. Sin embargo, la gran falencia están en los requerimeintos de inversión porque no se sabe en qué se va invertir el dinero especificamente."/>
    <n v="73.069999999999993"/>
    <x v="0"/>
    <n v="5"/>
  </r>
  <r>
    <n v="1"/>
    <s v="1/0/1900"/>
    <s v="Jaime Eduardo Aranguren Guzman"/>
    <x v="0"/>
    <n v="122760"/>
    <x v="2"/>
    <x v="5"/>
    <s v="San Antonio Del Tequendama"/>
    <s v="POLLOS SAN JOAQUIN Y CAPRI"/>
    <x v="3"/>
    <s v="0145 Cría de aves de corral"/>
    <s v="HERMIN SANCHEZ SANABRIA"/>
    <n v="52635142"/>
    <x v="0"/>
    <s v=" $         53.900.720,00"/>
    <n v="1"/>
    <n v="2"/>
    <n v="0"/>
    <n v="2"/>
    <n v="6"/>
    <n v="5"/>
    <n v="1"/>
    <n v="0.21290000000000001"/>
    <n v="0"/>
    <n v="0"/>
    <n v="4"/>
    <n v="4"/>
    <n v="3.66"/>
    <n v="4"/>
    <n v="4"/>
    <n v="4"/>
    <n v="4"/>
    <n v="3.33"/>
    <n v="2.33"/>
    <n v="3.33"/>
    <n v="4"/>
    <n v="4"/>
    <n v="4"/>
    <n v="3.33"/>
    <n v="3.33"/>
    <n v="2.33"/>
    <n v="4"/>
    <n v="4"/>
    <n v="0"/>
    <n v="0"/>
    <n v="0"/>
    <s v="Descripción de cliente con caracteristicas y con datos estadisticos. Los productores comerciales y las familias que buscan el sabor tradicional se ven afectados por la incertidumbre del suministro. La ventaja comparativa es  ofrecer un producto predecible en términos de peso, color de piel y firmeza.Establece Tarjetas, pagina web, pendones, participacion en ferias. Alinza con Distribuidores Locales "/>
    <s v="Consiste en la producción y comercialización de pollos semicriollos en el area de San Antonio de Tequendama bajo un sistema de manejo semi-intensivo que prioriza el bienestar animal y la calidad nutricional. Son: Pollos semicriollos en pie , Pollos semicriollos en canal.Se realiza proceso tecnico explicado en detalle cada proceso. El plan operativo se ajusta y es comprensible. Se recomienda la estrategia de comunicación realizarla para más de dos meses."/>
    <s v="Se va a establecer coo persona natural. Establece como requisitos Matrícula de Industria y Comercio (ICA),Registro Sanitario de Predio Avícola (RSPA),Certificación como Granja Avícola Biosegura (GAB)"/>
    <s v="En la proyección de ventas se genera perdidas en los dos primeros años. La proyección de demanda excede la caapcidad instalada referida en el proceso tecnico. Se determina costos y gastos con los respectivos margenes de contribución. Se relacionan dos cargos: administradora y la operaria. Además se crea 1 empleo indirecto.Los requerimientos se ajustan al proyecto y tienen coherencia"/>
    <s v="El proyecto cuenta con la comercializacion en 2 distribuidores (tiendas) en la zona de Pueblo Nuevo y Pradilla.En lo ambiental, utilización polinaza como abono. En lo scoial empleo y seguridad alimentaria. Falta cuantificar y mayores impactos. Se describen entiddaes que pueden apoyar la inicativa."/>
    <s v="Se recomienda la estrategia de comunicación realizarla para más de dos meses.En la proyección de ventas se genera perdidas en los dos primeros años. La proyección de demanda excede la caapcidad instalada referida en el proceso tecnico.  Falta cuantificar y mayores impactos"/>
    <s v="El proyecto es viable porque cumple en lo comercial porque tiene identificado el clinete, en el proceso tecnico, los requisitos  legales lo tienen claro. Las inversiones están detalladas y se ajustan a la realidad, el equipo de trabajo tiene coherencia con el plan operativo. Tiene avances y ventas y genera impacto social y económico que falta cuantificar y optimizar. Sinembargo, es importante ajustar la proyección de ventas porque la demanda excede la capacidad instalada."/>
    <n v="83.37"/>
    <x v="0"/>
    <n v="1"/>
  </r>
  <r>
    <n v="1"/>
    <s v="1/0/1900"/>
    <s v="Jaime Eduardo Aranguren Guzman"/>
    <x v="0"/>
    <n v="122617"/>
    <x v="2"/>
    <x v="5"/>
    <s v="La Palma"/>
    <s v="EL REY DEL POLLO "/>
    <x v="3"/>
    <s v="0145 Cría de aves de corral"/>
    <s v="BRAYAN JAVIER MAHECHA VASCO "/>
    <n v="1069052853"/>
    <x v="1"/>
    <s v=" $       481.390.720,00"/>
    <n v="5"/>
    <n v="7"/>
    <n v="0"/>
    <n v="7"/>
    <n v="5"/>
    <n v="8"/>
    <n v="2"/>
    <n v="0.66849999999999998"/>
    <n v="0"/>
    <n v="0"/>
    <n v="2.66"/>
    <n v="4"/>
    <n v="2.66"/>
    <n v="4"/>
    <n v="3.33"/>
    <n v="3.33"/>
    <n v="3.33"/>
    <n v="2.66"/>
    <n v="2"/>
    <n v="2.33"/>
    <n v="2.66"/>
    <n v="2.33"/>
    <n v="4"/>
    <n v="3.66"/>
    <n v="2.66"/>
    <n v="2.33"/>
    <n v="4"/>
    <n v="3.66"/>
    <n v="3"/>
    <n v="3.66"/>
    <n v="4"/>
    <s v="Falta describir estadisticas de zona: La Palma y cualidades o prefrencias de los clientes. Actualmente, existe dificultad en el mercado para encontrar proveedores de aves de corral vivas que garanticen calidad, cantidad, frescura, precios justos y, de manera crucial, el cumplimiento de las normas del ICA. Falta describir ms competencia y ventajas y desventajas. La ventaja comparativa es ofrecer mayor calidad y mejor peso en las aves.Establece redes sociales pero no menciona cúales. Falta desarrollar más las estrategias comerciales."/>
    <s v="Se dedican  a la cría y comercialización de pollos.Son tres productos: pollos para recria , pollos de engorde vivos y abono organico pollinaza .Se realiza proceso tecnico de los tres servicios. La adecuación de galpones no se inicia en el mes 1, sino en el mes 2 pero si hay salarios para el primeer mes."/>
    <s v="Se van a constituir como asociacion. Establece Uso del suelo ,Registro Sanitario Predio Pecuario (RSPP),certificación como granja o predio avícola bioseguro"/>
    <s v="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
    <s v="se cuenta con la experiencia de parte del grupo asociativo  de los   emprendedores de más de 5 años en la producción de pollos. Las ventas son de aproximadamente $8.000.000 semanal. En lo económico, generación de empleo. En lo social,  Las ventas son de aproximadamente $8.000.000 semanal.Falta cuantificar impactos y mayores impactos. Se registra entidades que pueden apoyar la iniciativa. Acreditan 8 meses como asociación. Tienen permanencia y sentido de asociatividad."/>
    <s v="Falta describir estadisticas de zona: La Palma y cualidades o prefrencias de los clientes.  Falta describir ms competencia y ventajas y desventajas. .Establece redes sociales pero no menciona cúales. Falta desarrollar más las estrategias comercia les.  La adecuación de galpones no se inicia en el mes 1, sino en el mes 2 pero si hay salarios para el primeer mes. Incrementos más arriba de las proyecciones ,macroeconómicas. No se diligenció tasa de descuento. Es una TIR relativamente alta de 67%. La demanda excede la capacidad instalada referida en el proceso tecnico. No se comprende porque los costos variables de pollos para recria son más altos que los costos de engorde vivos.Se relacionan 7 cargos. Sin embargo, 4 cargos son de prestación de servicios que no deberían tener factor prestacional y en el caluculo se les asignan. Se relacionan 2 empelos indirectos. Se deben brindar mayores detalles de las inversiones a realizar. Por ejemplo, adecuacion y construccion de galpones .Falta cuantificar impactos y mayores impactos"/>
    <s v="El proyecto es viable porque es una unidad productiva vigente, con avances , tiene claro el proceso tecnico y los requisitos legales. Sin embargo, falrta cuantificar impactos. En la parte comercial, falta estadisticcas, mejor descripción de competencia y estrategias comerciales. La proyección de ventas se debe ajustar porque excede la capacidad instalada, no hay tasas de dsecuento y hay una TIR alta, además, falta explicar en mayor detalle los requerimientos de inversiones y realizar ajustes en el equipo de trabajo porque hay un error de calculo."/>
    <n v="69.19"/>
    <x v="0"/>
    <n v="2"/>
  </r>
  <r>
    <n v="1"/>
    <s v="1/0/1900"/>
    <s v="Jaime Eduardo Aranguren Guzman"/>
    <x v="0"/>
    <n v="122653"/>
    <x v="2"/>
    <x v="5"/>
    <s v="La Calera"/>
    <s v="AGROINVERSIONES GUTIERREZ HERRERA"/>
    <x v="5"/>
    <s v="0145 Cría de aves de corral"/>
    <s v="Daniel Fernando Gutierrez Herrera "/>
    <n v="1071163562"/>
    <x v="1"/>
    <s v=" $       522.462.656,00"/>
    <n v="7"/>
    <n v="8"/>
    <n v="6"/>
    <n v="8"/>
    <n v="4"/>
    <n v="0.21474723900000001"/>
    <n v="0"/>
    <n v="0"/>
    <n v="0"/>
    <n v="0"/>
    <n v="2.66"/>
    <n v="4"/>
    <n v="4"/>
    <n v="4"/>
    <n v="2.66"/>
    <n v="2.66"/>
    <n v="3"/>
    <n v="3.33"/>
    <n v="2.66"/>
    <n v="3.66"/>
    <n v="2.66"/>
    <n v="2.66"/>
    <n v="4"/>
    <n v="3.33"/>
    <n v="2.33"/>
    <n v="2.33"/>
    <n v="4"/>
    <n v="2.66"/>
    <n v="1"/>
    <n v="3.33"/>
    <n v="3"/>
    <s v="Descripción de cliente pero falta referencias estadisticas. La producción y comercialización de huevos carecen de procesos estandarizados que aseguren el cumplimiento de normas sanitarias.Su principal ventaja es la distribución estructurada con entregas tres veces por semana.Establece Difusión a través de redes sociales pero no menciona a tráves de cuales. Establece aliados como Tiendas de barrio,supermercados y panaderias"/>
    <s v="El proyecto consiste en la producción y comercialización de huevo fresco en el municipio de La Calera, Son huevos AAA, AA y A.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s v="Se va a constituir como asociación.Sello Avícola de Sostenibilidad Diamante,Granja Avícola Biosegura – GAB y uso de suelo."/>
    <s v="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s v="cuenta con una producción instalada de aproximadamente 1.300 aves.Generación de empleo en lp económico. En lo social, el acceso a un alimento de calidad.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Descripción de cliente pero falta referencias estadisticasEstablece Difusión a través de redes sociales pero no menciona a tráves de cuales. . Falta realizar una mayor descripción del producto. Falta realizar un a descripción más detallada del proceso tecnico. El plan operativo es consistente. Sin embargo, el valor de adecuaciones tecnica difiere del presentado en necesidades . No se evidencia el rubro de estargeias de comercialización. La proyección de demanda excede la capacidad instalada. Se define costos y gastos y los respectivos margenes de contribución. Se generan 8 puestos de trabajo. Falta describir más funciones o actividades a realizar. Se crean 4 empleos indirectos. Los requerimientos se ajustan al proyecto. Sin embargo, falta ser más descriptivo en algunas inveriones como Construcción de galpón con capacidad para 10.000 aves por $ 100 millones. Falta cuantificar y generar mayor impacto. Falta incluir otras entiddaes como Cámara de coemrcio, Innpulsa, entre otras. Falta incluir otras entiddaes como Cámara de coemrcio, Innpulsa, entre otras. No informan de trabajo previo asociativo. Hay permanencia en el tiempo. Falta incluir más el factor asociativo."/>
    <s v="El proyecto es no viable porque en lo comercial faltan datos estadisticos, falta detallar el proceso tecnico. La proyección de ventas debe ajustarse porque excede la caapcidad instalada. Falta explicar algunas inveriones. Los impactos deben cuantificarse y deben aumentarse. Falta relacionar más entiddaes. No hay evidencia de trabajo asociactivo. Falta completar las funciones del equipo de trabajo."/>
    <n v="58.66"/>
    <x v="1"/>
    <n v="0"/>
  </r>
  <r>
    <n v="1"/>
    <s v="1/0/1900"/>
    <s v="Jaime Eduardo Aranguren Guzman"/>
    <x v="0"/>
    <n v="107936"/>
    <x v="2"/>
    <x v="10"/>
    <s v="Ospina"/>
    <s v="GRANJA PORCICOLA GAVILANES"/>
    <x v="3"/>
    <s v="0144 Cría de ganado porcino"/>
    <s v="YULI ANDREA BRAVO SUAREZ"/>
    <n v="1086498677"/>
    <x v="0"/>
    <s v=" $         73.468.432,78"/>
    <n v="1"/>
    <n v="1"/>
    <n v="0"/>
    <n v="1"/>
    <n v="9"/>
    <n v="5"/>
    <n v="6"/>
    <n v="0.25019999999999998"/>
    <n v="0"/>
    <n v="0"/>
    <n v="3.33"/>
    <n v="4"/>
    <n v="4"/>
    <n v="4"/>
    <n v="4"/>
    <n v="3.66"/>
    <n v="4"/>
    <n v="4"/>
    <n v="3.66"/>
    <n v="3.66"/>
    <n v="3.33"/>
    <n v="1"/>
    <n v="4"/>
    <n v="3.33"/>
    <n v="2.33"/>
    <n v="3.33"/>
    <n v="4"/>
    <n v="4"/>
    <n v="0"/>
    <n v="0"/>
    <n v="0"/>
    <s v="Descripción de clientes con frecuencia de compra ycarateristicas. Falta estadisticas de región. Busca dar respuesta a una problemática estructural presente en la cadena productiva porcina del sur del departamento de Nariño, relacionada con la disponibilidad limitada, irregular y poco confiable de lechones de buena calidad genética y sanitaria para el engorde, Su ventaja competitiva se sustenta en la combinación de factores técnicos, sanitarios, comerciales y territoriales que responden directamente a las necesidades reales de los productores de engorde, especialmente pequeños y medianos productores rurales. Contempla Creación de cuentas en WhatsApp Business, Instagram y página de Facebook"/>
    <s v="La Granja Porcícola Los Gavilanes es una unidad productiva ubicada en el municipio de Ospina, departamento de Nariño, dedicada a la cría y comercialización de lechones, Comercializan lechones de destete y lechon de 40 dias .Se realiza proceso tecnico con explicación del proceso. Se puede desagregar el plan operativo para mayor entendimiento. No se entiende el rubro de costos variables.  La publicidad está para el mes 3, se recomienda para más meses."/>
    <s v="se registrará ante la Cámara de Comercio como Persona Natural con Establecimiento de Comercio. Relaciona requisitos como Uso de Suelos,Registro del Predio ante el ICA y  Certificación de Buenas Prácticas"/>
    <s v="Laproyección de ventas se ajusta al asector y es coherente con lo expuesto. Se determinan costos y gastos con los respectivos margenes de contribución.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La unidad productiva cuenta con certificado vigente de uso del suelo. Actualmente, la Granja Porcícola Los Gavilanes comercializa lechones a productores de engorde, intermediarios y comerciantes locales de los municipios de Ospina, Aldana y Samanieg.La emprendedora responsable del proyecto posee más de 10 años de experiencia en el manejo de animales, especialmente en la cría y comercialización de cuyes, aves y porcinos.  Falta suministrar datos de ventas. En lo económico, mejoramiento genético del hato reproducto. En lo social,promover el empoderamiento de la población rural con metas cuantificables. Se describen entiddaes que pueden apoyar la iniciativa"/>
    <s v="Se puede desagregar el plan operativo para mayor entendimiento. No se entiende el rubro de costos variables.  La publicidad está para el mes 3, se recomienda para más meses. Se genera un autoempleo. Sin embargo, son muchas funciones para una sola persona. Se generan 6 empleos indirectos. Los requerimientos se relacionan con el proyecto. Sin embargo, es importante brindar mayor detalle de las inversiones. Por ejemplo, Adecuacione del galpon  o costos variables que no se sabe a que se refiere por $ 29,4 millones"/>
    <s v="El proyecto es viable porque cumple en lo tecnico con el proceso tecnico, en lo comercial con identiifcación del cliente. En lolegal , con los requisitos. En la proyección de ventas, costos y gastos, Es una inicaitiva con avances , experiencia, con clientes y genera impactos que son cuantiificados en lo económico y social principalmente y tienen entidades alidadas. Sin embargo, los requerimientos de inversión falta describirlos con mayor detalle, hay un riesgo porque una sola persona asume todo el riesgo y las funciones de la compañia y el plan operativo no se comprende totalmente."/>
    <n v="80.680000000000007"/>
    <x v="0"/>
    <n v="6"/>
  </r>
  <r>
    <n v="1"/>
    <s v="1/0/1900"/>
    <s v="Jaime Eduardo Aranguren Guzman"/>
    <x v="0"/>
    <n v="108387"/>
    <x v="2"/>
    <x v="10"/>
    <s v="Ospina"/>
    <s v="GRANJA PORCICOLA EL SOL "/>
    <x v="3"/>
    <s v="0144 Cría de ganado porcino"/>
    <s v="CAROLINA CAMUES MORILLO"/>
    <n v="1086500367"/>
    <x v="0"/>
    <s v=" $         73.529.566,11"/>
    <n v="1"/>
    <n v="2"/>
    <n v="0"/>
    <n v="2"/>
    <n v="9"/>
    <n v="5"/>
    <n v="6"/>
    <n v="0.2427"/>
    <n v="0"/>
    <n v="0"/>
    <n v="4"/>
    <n v="4"/>
    <n v="4"/>
    <n v="4"/>
    <n v="4"/>
    <n v="4"/>
    <n v="4"/>
    <n v="3.66"/>
    <n v="3.66"/>
    <n v="3.66"/>
    <n v="4"/>
    <n v="1"/>
    <n v="4"/>
    <n v="3.33"/>
    <n v="2"/>
    <n v="3.33"/>
    <n v="4"/>
    <n v="3.66"/>
    <n v="0"/>
    <n v="0"/>
    <n v="0"/>
    <s v="Descripción clientes con  estadisticas  y prefrencias y zonas.Ospina enfrentan de manera recurrente dificultades para acceder a una oferta constante, confiable y de calidad.combinación de ubicación estratégica, innovación genética, cumplimiento de Buenas Prácticas Porcinas, control sanitario avalado por el ICA .Se establece Creación de cuentas en WhatsApp Business, Instagram y página de Facebook"/>
    <s v=" dedicado a la producción y comercialización de cerdos en pie con peso promedio de 100 kg.Básicamente son Cerdos en Pie de 100 kg . Se realiza explicación del proceso tecnico. Se puede desagregar el plan operativo para mayor entendimiento. No se entiende el rubro de costos variables.  La publicidad está para el mes 3, se recomienda para más meses."/>
    <s v="Se establece como persona natural. Establece como requisitos Uso de Suelos,Registro del Predio ante el ICA y Certificación de Buenas Prácticas"/>
    <s v="La proyección de ventas se ajusta al comportamiento del sector. Se describen costos y gastos y losmargenes de contribución. Se establecen dos cargos que son el  gerente y el auxiliar de galpon. Se generan 6 empelos indirectos.Los requerimientos se relacionan con el proyecto. Sin embargo, es importante brindar mayor detalle de las inversiones. Por ejemplo, Adecuacione del galpon  o costos variables que no se sabe a que se refiere por $ 39 millones"/>
    <s v="La unidad productiva cuenta con certificado vigente de uso del suelo.La emprendedora responsable del proyecto cuenta con más de 20 años de experiencia en la producción agropecuaria.Granja El Sol contribuye al desarrollo humano, inclusión productiva y cohesión social rural y en lo económico generación de empleo y tiene cuantificado. Se describen entidades que pueden apoyar la inicativa."/>
    <s v="Se puede desagregar el plan operativo para mayor entendimiento. No se entiende el rubro de costos variables.  La publicidad está para el mes 3, se recomienda para más meses. Los requerimientos se relacionan con el proyecto. Sin embargo, es importante brindar mayor detalle de las inversiones. Por ejemplo, Adecuacione del galpon  o costos variables que no se sabe a que se refiere por $ 39 millones"/>
    <s v="El proyecto es viable porque cumple en o comercial, en lo tecnico con la descripción del proceso tecnico. En lo  legal, con los requisitos legales.En la proyección de ventas, costos y gastos. En la determinación del equipo de trabajo. Tiene avances significativos en clientes y experiencia en el sector. Tiene impactos mayores en lo social y económico y tiene importanres aliados. Sin embargo, el plan operativo sed ebe ajustar porque no es comprensibre y el listado de inversiones no es claro. Falta mayor detalle."/>
    <n v="81.34"/>
    <x v="0"/>
    <n v="6"/>
  </r>
  <r>
    <n v="1"/>
    <s v="1/0/1900"/>
    <s v="Jaime Eduardo Aranguren Guzman"/>
    <x v="0"/>
    <n v="121071"/>
    <x v="2"/>
    <x v="1"/>
    <s v="Armenia"/>
    <s v="GRANJA PORCICOLA KAISEN"/>
    <x v="3"/>
    <s v="0144 Cría de ganado porcino"/>
    <s v="JEFERSON NARANJO CORRALES"/>
    <n v="1005927699"/>
    <x v="1"/>
    <s v=" $       352.374.840,00"/>
    <n v="5"/>
    <n v="7"/>
    <n v="0"/>
    <n v="7"/>
    <n v="5"/>
    <n v="8"/>
    <n v="8"/>
    <n v="0.24759999999999999"/>
    <n v="0"/>
    <n v="0"/>
    <n v="2.66"/>
    <n v="4"/>
    <n v="3.33"/>
    <n v="3.33"/>
    <n v="3.66"/>
    <n v="3.66"/>
    <n v="3.33"/>
    <n v="3.33"/>
    <n v="2.66"/>
    <n v="3.66"/>
    <n v="4"/>
    <n v="2.66"/>
    <n v="4"/>
    <n v="3.66"/>
    <n v="2.66"/>
    <n v="2.33"/>
    <n v="4"/>
    <n v="2"/>
    <n v="2"/>
    <n v="4"/>
    <n v="3"/>
    <s v="Se describe segmentación del mercado. Sin embargo, falta acompañarlo de datos estadisticos. preocupación por la alta variabilidad en la calidad y el suministro informal de la carne de cerdo local.ofrece una solución integral para el sector cárnico mediante la provisión de ejemplares porcinos estandarizados, desarrollados bajo rigurosos protocolos de genética superior, nutrición de precisión y bienestar animal. Se estableceran campañas mediante FACEBOOK  y otras estrategias."/>
    <s v="Es la producción de cerdos gordos y lechones estandarizados.Básicamente son cerdos gordos y lechones. Se realiza proceso tecnico explicando los detalles. En el primer mes no se realiza ninguna actividad. Las actividades de  Publicidad y Marketingsolo se desarrollan en el mes 3, se recomiendan desarrollarla en más meses para mayor impacto."/>
    <s v="Se van a establecer como una sociedad. Relaciona Autorización uso de suelos, Registro Sanitario en el Instituto Colombiano Agropecuario (ICA), entre otros."/>
    <s v="En el segundo año , la demanda excede la capacidad intslada tanto para los cerdos como para los lechones. Se determinan costos y gastos con los respectivos . Se van a generar 7 empleos. Todos se relacionan con la actividad del proyecto. Se generan 8 empleos indirectos. Falta algunas especificaciones de las inversiones como el Biodigestor,Construcción y adecuación área de precebo y engorde para 200 cerdos, entre otros"/>
    <s v="ha demostrado una sólida tracción de mercado durante sus dos años de operación, consolidando una base de clientes recurrentes en los municipios de Quimbaya, Montenegro y Armenia. Genera un impacto social significativo al fortalecer la seguridad alimentaria regional,ymenciona otros impactos pero no son cuantificados. En algunas entidades relacionan apoyo para la producción de lucha cruda. No se entiende. No relaciona cuánto tiempo lleva  la asociación. Hay permnnecia en el tiempo y algunos temas asociativos."/>
    <s v="Se describe segmentación del mercado. Sin embargo, falta acompañarlo de datos estadisticos.  En el primer mes no se realiza ninguna actividad. Las actividades de  Publicidad y Marketingsolo se desarrollan en el mes 3, se recomiendan desarrollarla en más meses para mayor impacto. En el segundo año , la demanda excede la capacidad intslada tanto para los cerdos como para los lechones.  Falta algunas especificaciones de las inversiones como el Biodigestor,Construcción y adecuación área de precebo y engorde para 200 cerdos, entre otros.ymenciona otros impactos pero no son cuantificados. En algunas entidades relacionan apoyo para la producción de lucha cruda. No se entiende. No relaciona cuánto tiempo lleva  la asociación"/>
    <s v="El proyecto es viable porque tiene identiifcado el problema, tiene el proceso tecnico y los requisitos legales. Tiene conformado el equipo de trabajo, tiene avances porque lleva dos años de funciiamiento con clientes y genera impactos, que erquieren ser cuantiifcados. Sin embargo, faltan datos estadisticos para analizar mercado, el plan operativo falta reestrucuturarse,laproyección de ventas excede las capacidad instalada, los requerimientos falta detallarlos en algunos rubros. falta cuantificar mayores impactos y relacionar entidades que pueden apoyar las iniciativas."/>
    <n v="66.52"/>
    <x v="0"/>
    <n v="8"/>
  </r>
  <r>
    <n v="1"/>
    <s v="1/0/1900"/>
    <s v="Jaime Eduardo Aranguren Guzman"/>
    <x v="0"/>
    <n v="122592"/>
    <x v="2"/>
    <x v="5"/>
    <s v="Fómeque"/>
    <s v="ASOCIACIÓN GRANJA PORCICOLA EL ALJIBE"/>
    <x v="3"/>
    <s v="0144 Cría de ganado porcino"/>
    <s v="Nestor Armando Lara Almansa"/>
    <n v="80392847"/>
    <x v="1"/>
    <s v=" $       523.156.640,00"/>
    <n v="5"/>
    <n v="7"/>
    <n v="0"/>
    <n v="7"/>
    <n v="6"/>
    <n v="10"/>
    <n v="7"/>
    <n v="0.2344"/>
    <n v="0"/>
    <n v="0"/>
    <n v="4"/>
    <n v="4"/>
    <n v="2.66"/>
    <n v="3.33"/>
    <n v="2.66"/>
    <n v="3.33"/>
    <n v="3.33"/>
    <n v="3.33"/>
    <n v="4"/>
    <n v="3.66"/>
    <n v="3.33"/>
    <n v="3.66"/>
    <n v="4"/>
    <n v="2.66"/>
    <n v="3.33"/>
    <n v="2.33"/>
    <n v="4"/>
    <n v="3"/>
    <n v="1"/>
    <n v="3.66"/>
    <n v="4"/>
    <s v="Descripción de clietes y consumidores con datos de ingresos, familia y estadisticas. en municipios intermedios, los comercializadores, frigoríficos y expendios de carne enfrentan dificultades para acceder a una oferta constante de cerdos con estándares homogéneos de peso, calidad sanitaria y trazabilidad. Algunas desventajas están mal descritas porque propiamente no son desventajas. Las ventajas competitivas es su control integral de toda la cadena productiva.Establece Pagina web, redes sociales, campañas de mercadeo"/>
    <s v="Proyecto de establecimiento de una granja porcicola integral de 25 cerdas en ciclo completo .Son tres productos:  cerdos cebados ,  cerdos destetados  y abono organico porquinaza.Falta realizar mayor descripción de los productos. Se realiza proceso tecnico de los tres ervicios. El plan operativo es comprensible y se entiende."/>
    <s v="Se van a establecer como asociación. Relaciona Uso del Suelo, creacion del predio ante el ICA para cria de ganado porcino y Licencias Ambientales"/>
    <s v="La proyección de ventas es coherente con el ciclo y respetan la caapcidad instalada. Se determina costos y gastos y los margenes de contribución. Se crean 7 empelos. Falta describir con mayor detalle las funciones de cada cargo. Se crean 7 empleos indirectos.las inversiones se relacioonan con la dinamica del proyecto."/>
    <s v="Refleja algunas gestiones que se han adelantadao y algunas averiguaciones del mercado. Las redes sociales que colocan son de porkcolombia. se crean 7 puestos de trabajo directos, lo cual brinda sustento a aproximadamente 28 personas de la comunidad. En lo social, a implementación de visitas guiadas para los niños de las escuelas locales, lo que permite acercarlos al conocimiento sobre producción pecuaria responsable. Sin embargo, falta cuantiifcar algunos impactos además deleconómico y aumentarlos. Falta incluir otras entiddaes de apoyo como Cámara de coemrcio. Innpulsa , alcaldias, entre otras.Falta incluir otras entiddaes de apoyo como Cámara de coemrcio. Innpulsa , alcaldias, entre otras.La ascoaición no tiene antigüedad. Hay permanencia en el tiempo y valores asocaitivos."/>
    <s v="Son tres productos:  cerdos cebados ,  cerdos destetados  y abono organico porquinaza.Falta realizar mayor descripción de los productos.Falta describir con mayor detalle las funciones de cada cargo.  Las redes sociales que colocan son de porkcolombia. , falta cuantiifcar algunos impactos además deleconómico y aumentarlos. Falta incluir otras entiddaes de apoyo como Cámara de coemrcio. Innpulsa , alcaldias, entre otras.Falta incluir otras entiddaes de apoyo como Cámara de coemrcio. Innpulsa , alcaldias, entre otras"/>
    <s v="El proyecto es viable porque cumple en locomercial, en el proceo tecnico, en los requisitos legales, en la proyección de ventas y las inversioes y requerimientos que van a socliatr, tiene algunos avances e impacto económico cuentiifcable , permannecia y valores asociativos. Sin embargo, falta ser mas descrptivo en los productos, funciones del equipo d etrabajo, faltan mayores avances y cuantificar impactos sociales,a mbientales y tecnologicos  y apoyarse en otras entiddaes."/>
    <n v="67.59"/>
    <x v="0"/>
    <n v="7"/>
  </r>
  <r>
    <n v="1"/>
    <s v="1/0/1900"/>
    <s v="Jaime Eduardo Aranguren Guzman"/>
    <x v="0"/>
    <n v="122646"/>
    <x v="2"/>
    <x v="5"/>
    <s v="Quipile"/>
    <s v="ASOCIACION CERCOLOMBIA "/>
    <x v="3"/>
    <s v="0144 Cría de ganado porcino"/>
    <s v="BLASINA HERNANDEZ DE LUZ "/>
    <n v="41665557"/>
    <x v="1"/>
    <s v=" $       512.926.706,00"/>
    <n v="5"/>
    <n v="7"/>
    <n v="0"/>
    <n v="7"/>
    <n v="8"/>
    <n v="8"/>
    <n v="7"/>
    <n v="0.27650000000000002"/>
    <n v="0"/>
    <n v="0"/>
    <n v="2.33"/>
    <n v="3.33"/>
    <n v="2.33"/>
    <n v="2.33"/>
    <n v="3.33"/>
    <n v="3"/>
    <n v="2.33"/>
    <n v="3.66"/>
    <n v="3.33"/>
    <n v="3.66"/>
    <n v="3.33"/>
    <n v="3"/>
    <n v="4"/>
    <n v="3.33"/>
    <n v="3"/>
    <n v="2.33"/>
    <n v="4"/>
    <n v="2.66"/>
    <n v="4"/>
    <n v="4"/>
    <n v="3"/>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Se establece redes sociales, tarjetas de presentación y creación de página web"/>
    <s v="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s v="Se va  aestablecer como una asociación. Falta incluir r el trámitea  realizar."/>
    <s v="La proyección de ventas se ajusta a la realidad. Sin embargo, en la demenada se sugiere colocar números enteros.Se realiza determinación de costos y margenes con los respctivos margenes de contribución. Se describen 7 cargos que tienen relación con el proyecto. Sin embargo, falta describir más funciones de los cargos. Se crean 7 empleos indirectos. Falta ser más descriptivo en algunos rubros como alimento balanceado para los lechones, cerdas de cria y cerdos en ceba porque se invierte  $ 120 millones."/>
    <s v="la finca cuenta con registro ICA. Tienen terreno y ventas registradas. Se describen actividaes de impacto que no se cuantifican. Falta incluir otras entidades de apoyo como Inpulsa y otras entiddaes.Demuestarn trabajo conjunto dedse 2021. permanencia en el tiempo y algunos valores asociativos.Se describen actividaes de impacto que no se cuantifican."/>
    <s v="Se describen caracteristicas. Sin embargo, hay confusión entre cliente y consumidor y falta datps estadisticos de x¿zona, región o consumidores. El problema es la ausencia de oferta de lechones en la región. Falta describir con mayor rigurosidad ventajas y desventajas. No describió ventaja comparativa. La ventaja la describe en otro campo que es genetica y respuesta a la oferta. Falta realizar una descrpción más detallada del proyecto. Son Lechon de 20 Kg en promedio, cerdas para cria  y cerdo gordo de 100 kg en promedio.Se realiza expñicación del proceso tecnico. En algunos rubros falta brindar mayor detalle. El primer mes del plan operativo no se realiza ninguna actividad.  Falta incluir r el trámitea  realizar.  falta describir más funciones de los cargos. Se crean 7 empleos indirectos. Falta ser más descriptivo en algunos rubros como alimento balanceado para los lechones, cerdas de cria y cerdos en ceba porque se invierte  $ 120 millones. Falta incluir otras entidades de apoyo como Inpulsa y otras entiddaes..Se describen actividaes de impacto que no se cuantifican."/>
    <s v="El proyecto es viable porque tiene avances, buena proyección de ventas. Hay buena identiifcación del proble, se tiene avances en laparte comercial. descripción del proceso tecnico.Están funcionando desde 2021 Sin embargo, falta cuantificar impactos. Datos estadisticos de clientes, alianzas de entidades que pueden apoyatr la inicativa. falta ser más descriptivo en funciones del equipo de trabajo,"/>
    <n v="67.91"/>
    <x v="0"/>
    <n v="7"/>
  </r>
  <r>
    <n v="1"/>
    <s v="1/0/1900"/>
    <s v="Jaime Eduardo Aranguren Guzman"/>
    <x v="0"/>
    <n v="122761"/>
    <x v="2"/>
    <x v="2"/>
    <s v="Valledupar"/>
    <s v="ASOCIACION PORCICOLA CAMPO ALEGRE"/>
    <x v="3"/>
    <s v="0144 Cría de ganado porcino"/>
    <s v="ELIZABETH RODRIGUEZ USTARIZ"/>
    <n v="1065599504"/>
    <x v="1"/>
    <s v=" $       523.023.450,00"/>
    <n v="5"/>
    <n v="7"/>
    <n v="0"/>
    <n v="7"/>
    <n v="5"/>
    <n v="10"/>
    <n v="18"/>
    <n v="0.27400000000000002"/>
    <n v="0"/>
    <n v="0"/>
    <n v="4"/>
    <n v="4"/>
    <n v="4"/>
    <n v="4"/>
    <n v="4"/>
    <n v="3.66"/>
    <n v="3.33"/>
    <n v="3.66"/>
    <n v="3.66"/>
    <n v="4"/>
    <n v="3.33"/>
    <n v="2.66"/>
    <n v="4"/>
    <n v="3.66"/>
    <n v="2.33"/>
    <n v="2.33"/>
    <n v="4"/>
    <n v="3"/>
    <n v="3"/>
    <n v="4"/>
    <n v="4"/>
    <s v="Desripción de clientes y consumidores con ingresos, preferencias y soporte de datos estadisticos. El problema  dificultad para acceder a lechones de alta calidad genética y con condiciones sanitarias confiables.La Asociación Porcícola Campo Alegre ofrece lechones con mejoramiento genético certificado, garantizando animales de alta calidad, uniformidad y óptimo rendimiento productivo. Establece Pagina WEB con carrito de compra"/>
    <s v="El proyecto consiste en la cría, producción y comercialización de lechones destetados provenientes del cruce genético Camborough × PIC 337.Tienen: Lechon Destetado y Cerda Camborough  de descarte .Se realiza proceso tecnico con las actividades desarrolladas. Falta desagregar más los rubros del plan opeartivo. No se comprende con facilidad. La estartegia de comunicacón se eimplenetar solo para el mes 3, se sugiere implementarlo para más meses."/>
    <s v="Se van a establecer como asociació campesina. Sin embargo, este tipo de asocaiciones requieren mínimo 20 integrantes. Contempla la inscripción ante el institutico, permiso de uso de suelo colombiano agropecuario ICA"/>
    <s v="La proyección de ventas se ajusta y es coherente con el comportamiento del sector. Se determina costos y  gastos y los respectivos margenesde contribución. Se crean 7 empleos relacionados con el pryecto. 4 son por debajo del salario mínimo. Se crean 18 empleos indirectos. Hay que realizar una mayor explicación de algunos rubros como por ejemplo se requierendos guañadoras, o la especificación de Jaulas de maternidad completas"/>
    <s v="El grupo asociativo  dispone de instalaciones productivas en modalidad de arrendamiento, en el corregimiemto de Caracoli en el municipio de Valledupar, Cesar y ha logrado vender un promedio de $290.000.000 anuales, En lo económico,generando  18 empleos  directos e indirectos .Falta cuantificar otros impactos. Falta incluir otros aspectos por ejemplo de Cámaar de comercio como as esorias, caácitacioes, u otras entidades como Innpulsa. Hay trayectoria de asocaición pero no refiere cuanto tiempo.Hay inetes de permannecia y se promulgan valores asociativos."/>
    <s v=" Falta desagregar más los rubros del plan opeartivo. No se comprende con facilidad. La estartegia de comunicacón se eimplenetar solo para el mes 3, se sugiere implementarlo para más meses. Hay que realizar una mayor explicación de algunos rubros como por ejemplo se requierendos guañadoras, o la especificación de Jaulas de maternidad completas..Falta cuantificar otros impactos. Falta incluir otros aspectos por ejemplo de Cámaar de comercio como as esorias, caácitacioes, u otras entidades como Innpulsa. Hay trayectoria de asocaición pero no refiere cuanto tiempo."/>
    <s v="El proyecto es viable porque cumple en lo comercial con la identificación del cliente, problema, con la descripción de los productos, el procesotecnico, con los requisitos legales. Con la proyección de ventas, costos y gastos y con la determinación del equipo. Tiene avances importantes en el terreno y en las ventas ygenera impacto economico cuantiifcable. Sin embargo, falta mejorar la descripción de algunos rubros de inversiones, el plan de trabajo no se comprende. falta generar otros impactos que sean cuantificables y describir más entidades que pueden favorecer la inicativa."/>
    <n v="79.97"/>
    <x v="0"/>
    <n v="18"/>
  </r>
  <r>
    <n v="1"/>
    <s v="1/0/1900"/>
    <s v="Jaime Eduardo Aranguren Guzman"/>
    <x v="0"/>
    <n v="122616"/>
    <x v="2"/>
    <x v="0"/>
    <s v="Buenavista"/>
    <s v="VIENTRES BOVINOS DEL SAN JORGE"/>
    <x v="3"/>
    <s v="0141 Cría de ganado bovino y bufalino"/>
    <s v="Vanessa Del Carmen Carrasco Sandoval"/>
    <n v="1093747347"/>
    <x v="0"/>
    <s v=" $         73.460.960,00"/>
    <n v="1"/>
    <n v="1"/>
    <n v="0"/>
    <n v="1"/>
    <n v="7"/>
    <n v="5"/>
    <n v="0"/>
    <n v="0.29160000000000003"/>
    <n v="0"/>
    <n v="0"/>
    <n v="4"/>
    <n v="4"/>
    <n v="4"/>
    <n v="4"/>
    <n v="4"/>
    <n v="2.66"/>
    <n v="2"/>
    <n v="3.66"/>
    <n v="2.66"/>
    <n v="2.66"/>
    <n v="2.33"/>
    <n v="4"/>
    <n v="4"/>
    <n v="3.33"/>
    <n v="2.66"/>
    <n v="2.33"/>
    <n v="4"/>
    <n v="3.66"/>
    <n v="0"/>
    <n v="0"/>
    <n v="0"/>
    <s v="Descripción completa de clientes y consumidores con datos estadisticos. Una de las principales causas de esta problemática es la baja disponibilidad y acceso a vientres bovinos con características genéticas mejoradas, adaptadas a las condiciones del trópico bajo, que permitan incrementar simultáneamente la producción de leche y carne. Dentro de las principales ventajas competitivas de la iniciativa se destaca la oferta de hembras bovinas de levante y vientre con marcados cruces lecheros.Establece Creacion y administracion de redes sociales virtuales, Promocion y pautas comerciales en emisoras comunitarias locales"/>
    <s v="El proyecto Ecovientres Bovinos de la Montaña ofrece hembras bovinas de levante y vientre con cruces lecheros, adaptadas a las condiciones del trópico bajo, con alto potencial productivo y listas para integrarse eficientemente en sistemas de doble propósito.Ofrecen: NOVILLAS DE LEVANTE TIPO LECHE, 300 KG y de 350 Kg. Nodiligenció la capacidad instalada para el producto 2  que son novillas tipo leche 350 kg.No se desarrolla ninguna actividad en el primer mes. La estartegia de comunicación solo se realiza en un mes que es el mes 3"/>
    <s v="No se sabe  qué tipo de registro porque no diligenció este campo. Relaciona requisitos como Regsitro Sanitario de Predio Pecuario - registro de Vacuancion, Autorizacion Saninataria y de Inocuidad, Registro de vacunación (Fiebre Aftosa y Brucelosis),Guía Sanitaria de Movilización Interna (GSMI),Permiso de uso de suelo"/>
    <s v="Las proyecciones macroeconómicas están por encima. No se diligenció tasa de descuento. Se definen costos y gastos.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las inversiones se relacionan  con los requerimientos del proyecto."/>
    <s v="La finca cuenta con registro de predio pecuario y registro sanitario vigente ante el Instituto Colombiano Agropecuario (ICA), y Se realiza comercialización ocasional de terneros y hembras de levante, El proyecto genera impacto social mediante la creación de empleo rural y el fortalecimiento de capacidades en la comunidad ganadera. Y meciona otros impactos. Sin embargo, falta cuantificar y profundizar impactos. Se describe entidades que pueden apoyar la unidad productiva."/>
    <s v="Nodiligenció la capacidad instalada para el producto 2  que son novillas tipo leche 350 kg.No se desarrolla ninguna actividad en el primer mes. La estartegia de comunicación solo se realiza en un mes que es el mes 3.Las proyecciones macroeconómicas están por encima. No se diligenció tasa de descuento.. Los margenes de contribuciónson muy altos. Esposible que no se incluyera factores como manod e obra , entre otros. Incluye un cargo que es el administardor. En el proceso tecnico relaciona varios cargos que no se incluyen como operario, pastos, veterinario. Hay inconsistencia. No se diligenció empelos indirectos. Son varias actividades para una sola persona.  falta cuantificar y profundizar impactos."/>
    <s v="El proyecto es viable porque cumple en lo comercial con la descripción del cliente, del problema. Realiza una buena descripción del producto y del proceso productivo generalmente. Realiza una descripción detallada de loas inversiones a realizar y tiene claro las entiddaes que pueen fortalecer la inicativa. Sin embargo, falta cuantificar impactos, hay algunos campos que no se diliuenciaron como capcidad instalada para el producto 2, tasa de descuento, empelos indirectos, solo una persona asume todo el control del negocio,"/>
    <n v="71.33"/>
    <x v="0"/>
    <n v="0"/>
  </r>
  <r>
    <n v="1"/>
    <s v="1/0/1900"/>
    <s v="Jaime Eduardo Aranguren Guzman"/>
    <x v="0"/>
    <n v="122623"/>
    <x v="2"/>
    <x v="0"/>
    <s v="Ciénaga De Oro"/>
    <s v="LEVANTE EL PROGRESO"/>
    <x v="3"/>
    <s v="0141 Cría de ganado bovino y bufalino"/>
    <s v="Elias David Molina Cueter"/>
    <n v="1003189781"/>
    <x v="0"/>
    <s v=" $         73.360.960,00"/>
    <n v="1"/>
    <n v="1"/>
    <n v="0"/>
    <n v="1"/>
    <n v="6"/>
    <n v="5"/>
    <n v="2"/>
    <n v="0.30969999999999998"/>
    <n v="0"/>
    <n v="0"/>
    <n v="4"/>
    <n v="4"/>
    <n v="4"/>
    <n v="4"/>
    <n v="3.33"/>
    <n v="3.33"/>
    <n v="4"/>
    <n v="3.66"/>
    <n v="3.66"/>
    <n v="3.66"/>
    <n v="2.33"/>
    <n v="2.33"/>
    <n v="4"/>
    <n v="3.33"/>
    <n v="2.33"/>
    <n v="2.33"/>
    <n v="4"/>
    <n v="3.33"/>
    <n v="0"/>
    <n v="0"/>
    <n v="0"/>
    <s v="Descripción de cliemtes y consumidores con estadisticas. El problema es la escasez de animales que cuenten con condiciones óptimas de sanidad, nutrición, genética y adaptación al entorno productivo. LEVANTE EL PROGRESO se diferencia por implementar un manejo técnico integral que incluye buenas prácticas ganaderas, control sanitario riguroso, suplementación estratégica, rotación de potreros y seguimiento productivo. Establece Apertura de redes sociales,Tarjetas de presentacion, Se realizaran videos  y participación en ferias"/>
    <s v="El proyecto se dedica a la producción y comercialización de novillos machos en etapa de levante–preceba, bajo un sistema técnico y sostenible. Kilogramo de novillo en pie  (levante–preceba).Se realiza descripción del proceso tecnico con las actividades a realizar. El plan operativo debe ser más descriptivo. Se recomienda realizar la estartegia de comunicación no solamente en un mes."/>
    <s v="Se va a establecer como  persona natural con establecimiento de comercio. Relaciona requisitos como uso de suelos, registro sanitario del predio,vacunacion obligatorio para todos los animales, controlado por ICA ,"/>
    <s v="Se realiza proyección de ventas con crecimientos ajustados al sector y dinamica del mismo. Se determina costos y gastos y los amrgenes de contribución .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 v="La iniciativa cuenta actualmente con un predio en arriendo  generará un impacto social positivo al fortalecer la economía campesina, promover el arraigo rural. Sin embargo, falta cuantiificar y mayores impactos. Se describen entiddaes que pueden apoyar la inicativa."/>
    <s v=" El plan operativo debe ser más descriptivo. Se recomienda realizar la estartegia de comunicación no solamente en un mes. Se establecen 3 acrgos pero dos de ellos no hay asignación salario que son el operario y el veterinario. Se crean 2 empleos indirectos. Hay que evaluar el riesgo de qué una persona asuma todos los roles. Falta realizar una mayor descripción de las inerversiones como  Semovientes (Novillos de 180 kilogramos) ó adecuación y división de terrenos. Sin embargo, falta cuantiificar y mayores impactos"/>
    <s v="El proyecto es vaible porque cumple en lo comercial, en lo tecnico relacionado con el proceso tecnico, aunque falta ajustar el plan operativo, con  los requisitos legales que se va a implementar. Con la proyección de ventas, de costos y gastos. Tiene algunos avances como el predio y potenciales clientes y genera impacto que falta ser cuantificado . Además, realciona entidades que pueden apoyar la iniciativa. Sin embargo, falta ajustar requerimiemtos para brindar mayores detalles y el equipo de trabajo estáincompleto ."/>
    <n v="74.36"/>
    <x v="0"/>
    <n v="2"/>
  </r>
  <r>
    <n v="1"/>
    <s v="1/0/1900"/>
    <s v="Jaime Eduardo Aranguren Guzman"/>
    <x v="0"/>
    <n v="122639"/>
    <x v="2"/>
    <x v="0"/>
    <s v="Ciénaga De Oro"/>
    <s v="Ganaderia CLARESCO"/>
    <x v="3"/>
    <s v="0141 Cría de ganado bovino y bufalino"/>
    <s v="Clara Ines Escobar Cañola"/>
    <n v="30565110"/>
    <x v="0"/>
    <s v=" $         73.476.900,00"/>
    <n v="1"/>
    <n v="2"/>
    <n v="0"/>
    <n v="2"/>
    <n v="5"/>
    <n v="5"/>
    <n v="2"/>
    <n v="0.28220000000000001"/>
    <n v="0"/>
    <n v="0"/>
    <n v="4"/>
    <n v="4"/>
    <n v="4"/>
    <n v="4"/>
    <n v="4"/>
    <n v="4"/>
    <n v="3"/>
    <n v="3.33"/>
    <n v="4"/>
    <n v="3.33"/>
    <n v="2.66"/>
    <n v="4"/>
    <n v="4"/>
    <n v="3.66"/>
    <n v="4"/>
    <n v="4"/>
    <n v="4"/>
    <n v="3"/>
    <n v="0"/>
    <n v="0"/>
    <n v="0"/>
    <s v="Se describen clientes y consumidores , preferencai y estadsiticas. responde a una problemática del mercado local: la demanda de ganado supera la oferta disponible.Ofrece terneros Cebú O Brahmán Rojo de alta calidad a un precio más competitivo, respaldados por un sistema de pastoreo rotacional intensivo, suplementación alimentaria y Buenas Prácticas Ganaderas (BPG). Establece distintas estartegias de comercialización."/>
    <s v="El proyecto se orienta a la cría, levante y comercialización de terneros de razas Cebú y/o Brahman Rojo. Son ba´sicamente TERNEROS - ML - Machos Levante - &quot;KILOGRAMO EN PIE&quot;.Se realiza explicación del proceso tecnico .El plan operativo se ajusta a los requerimientos y estotalmente comprensible "/>
    <s v="Se registra omo persona natural con establecimiento de comercio. Establece requisitso como Certificado de uso de Suelos,Registro del predio – Registro de hierro o marca ganadera – Registro sanitario y de vacunación - Guias sanitarias de Movilizació. Falta en algunos pasos el tramite correspondiente."/>
    <s v="Se realiza proyección de ventas que se ajusta al comportamiento del sector y al historial de ventas. Se determina costos fijos y variabñes, gastos y los respectivos margenes.Se establece dos cargos : administrador y contador. En el proceso tecnico relaciona operario que no se incluye en el equipo de trabajo. Son varias  actividades para el administrador. Se generan 2 empeoos indirectos. Las necesdades y requerimientos se ajsutan al proyecto."/>
    <s v="se han realizado ventas directas de terneros en pie a clientes locales, generando ingresos aproximados de $62.645.200 anuales.1–2 empleos directos permanentes y 2–3 empleos indirectos por ciclo productivo,  Incorporación de energías limpias: sustitución de hasta un 30% del consumo de combustibles fósiles y Implementación de software ganadero en el 100% del sistema productivo. Falta incluir otras entidades como camaar de coercio, Inpulsa. No solo provevdores"/>
    <s v="Se establece dos cargos : administrador y contador. En el proceso tecnico relaciona operario que no se incluye en el equipo de trabajo. Son varias  actividades para el administrador. Falta incluir otras entidades como camaar de coercio, Inpulsa. No solo provevdores"/>
    <s v="El proyecto es viable porque cumple en lo comercial, en lo tecnico con el proceso tecnico y plan operativo. Con los requisitos legales. En lo financiero, con la proyección de ventas y requerimientos. Tiene avnaces y registro en ventas y relaiza impacto cuantiifcable en todos los enfoues. Falta ajustar el equipo de trabajo porque puede que sea muchas actividades para una sola persona y falta incluir otro tipo entidades como Cámaar de coermcio, Inpulsa,. No solo proveedores."/>
    <n v="87.76"/>
    <x v="0"/>
    <n v="2"/>
  </r>
  <r>
    <n v="1"/>
    <s v="1/0/1900"/>
    <s v="Jaime Eduardo Aranguren Guzman"/>
    <x v="0"/>
    <n v="122715"/>
    <x v="2"/>
    <x v="0"/>
    <s v="Ciénaga De Oro"/>
    <n v="0"/>
    <x v="3"/>
    <s v="0141 Cría de ganado bovino y bufalino"/>
    <s v="LUIS MIGUEL TORRENTE PADILLA"/>
    <n v="78037972"/>
    <x v="0"/>
    <s v=" $         73.460.960,00"/>
    <n v="1"/>
    <n v="1"/>
    <n v="0"/>
    <n v="1"/>
    <n v="5"/>
    <n v="5"/>
    <n v="4"/>
    <n v="0.27250000000000002"/>
    <n v="0"/>
    <n v="0"/>
    <n v="2.66"/>
    <n v="3.33"/>
    <n v="3.33"/>
    <n v="3.33"/>
    <n v="4"/>
    <n v="4"/>
    <n v="2.66"/>
    <n v="3"/>
    <n v="2.66"/>
    <n v="2.66"/>
    <n v="3.33"/>
    <n v="3.33"/>
    <n v="4"/>
    <n v="3"/>
    <n v="2.66"/>
    <n v="2.33"/>
    <n v="4"/>
    <n v="2.66"/>
    <n v="0"/>
    <n v="0"/>
    <n v="0"/>
    <s v="Describen clientes con prerencias. Sin embargo, falta datos estadsiticos zona, región o consumo. existe una necesidad clara de terneros de buena calidad para la ceba.El proyecto es que se enfoca en producir terneros más parejos, bien manejados y con registros claros, aplicando pastoreo rotacional, suplementación alimentaria y control sanitario constante.Relaciona estrategias como Entrega de tarjetas de presentación, muestar del producto a tráves de redes sociales."/>
    <s v="El proyecto Levante de Terneros – Ganadería INRI consiste en la cría y levante de terneros machos de raza Cebú.ML - Machos Levante - &quot;Terneros&quot;.Se cdescribe proceso tecnico con la explicación del proceso. Se puede desagregar algunos rubros para mayor comprensión como maquinaria. La publicidad está determinada para el mes 4. Se recomienda realizarla para más meses."/>
    <s v="Se establece como persona natural pero no refiere nada al respectosobre el tramite correspondiente. Relaciona Inscripción en el ICA (Instituto Colombiano Agropecuario), Guía Sanitaria de Movilización Interna (GSMI) Certificado de Uso de Suelo "/>
    <s v="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s v="El emprendedor cuenta con experiencia previa en el manejo de ganado bovino, especialmente en levante de terneros y se han realizado ventas ocasionales de ganado.Relaciona impactos que deben ser cuantificados y aumentar su preponderancia. Falta incluir entiddaes que pueden fortalecer lai iniciativa como Cámara de  coemrcio o Innpulsa"/>
    <s v="Describen clientes con prerencias. Sin embargo, falta datos estadsiticos zona, región o consumo.Se puede desagregar algunos rubros del plan operativo para mayor comprensión como maquinaria. La publicidad está determinada para el mes 4. Se recomienda realizarla para más meses. A partir del año la demanda excede la capacidad instalada referida en el proceso tecnico. Se determinaron costos y gastos. En el costo variable faltó agrgar otros factores como manod e obra, alimento,etc. Se crea 1 empleo que es el gerente.Son varias funciones para ser asumidas por una sola persona. Tiene riesgo Se crean 4 empelos indirectos.Falta ser más descriptivo en algunos rubros. Relaciona impactos que deben ser cuantificados y aumentar su preponderancia. Falta incluir entiddaes que pueden fortalecer lai iniciativa como Cámara de  coemrcio o Innpulsa"/>
    <s v="El proyecto es viable porque cumple con la identificación del problema, descripción del producto, proceso tecnico. Tiene vanaces en la parte tecnica y conocimientos en ventas. Sin embargo, es recomendable poner datos estadisticos al estudio de clientes, ajustar el plan operativo, ajustar la proyección de ventas porque exxcede la capacidad instalada. Es una inicativa con riesgo porque una persona asume mucahs funciones. Falta cuantiifcar impactos y relacionar entiddaes que pueden apoyar la iniciativa."/>
    <n v="65.34"/>
    <x v="0"/>
    <n v="4"/>
  </r>
  <r>
    <n v="1"/>
    <s v="1/0/1900"/>
    <s v="Jaime Eduardo Aranguren Guzman"/>
    <x v="0"/>
    <n v="122622"/>
    <x v="2"/>
    <x v="2"/>
    <s v="Valledupar"/>
    <s v="ASOCIACION CAMPESINA BELLA AMISTAD"/>
    <x v="3"/>
    <s v="0141 Cría de ganado bovino y bufalino"/>
    <s v="KELERIN LILIANA BOLAÑO PADILLA"/>
    <n v="1118816325"/>
    <x v="1"/>
    <s v=" $       522.132.875,00"/>
    <n v="5"/>
    <n v="7"/>
    <n v="0"/>
    <n v="7"/>
    <n v="5"/>
    <n v="8"/>
    <n v="20"/>
    <n v="0.25969999999999999"/>
    <n v="0"/>
    <n v="0"/>
    <n v="4"/>
    <n v="4"/>
    <n v="4"/>
    <n v="4"/>
    <n v="4"/>
    <n v="3.66"/>
    <n v="2.66"/>
    <n v="3"/>
    <n v="3.66"/>
    <n v="3.66"/>
    <n v="4"/>
    <n v="3.33"/>
    <n v="4"/>
    <n v="3.33"/>
    <n v="2.66"/>
    <n v="2.33"/>
    <n v="4"/>
    <n v="4"/>
    <n v="2"/>
    <n v="4"/>
    <n v="4"/>
    <s v="Desripción de caracteristicas, ingresos con soporte esatdistico. El problema principal que aborda el proyecto ASOCIACION CAMPESINA BELLA AMISTAD es la limitada disponibilidad de ganado bovino precebado de aproximadamente 350 kg.tiene como ventajas competitivas la oferta de ganado bovino precebado más homogéneo, sano y de origen regional.Refiere hacer Contenido digital, refire Participacion en ferias de emprendimiento y ferias ganaderas pero no se le asigna presupuesto."/>
    <s v="El proyecto consiste en la producción y comercialización de ganado bovino macho precebado con peso promedio de 350 kg, dirigido a pequeños y medianos cebadores del departamento del Cesar y zonas cercanas. Se ofrece Novillo macho de pre cebo.Se realiza explicación del proceso tecnico. En el plan operativo no se desarrolla ninguna en el mes 1. La Estrategia de comunicación solo se realiza para el mes 3. Se recomienda realizarla para más meses."/>
    <s v="Refieren que van a constituir una asociación campesina pero la cantidad mínima de este tipo de asociación son 20 integrantes y tienen 5. Como tramites tiene Se realiza la inscripción ante el instituto colombiano agropecuario ICA, permiso de uso de suelo"/>
    <s v="La proyección de ventas se ajusta al comportamiento del sector y es coherente.Se determina costos y gastos y los respectivos margenes de contribución. Se crean 7 empleos. Los cargos se relacionan con el proyecto. Se crean 20 empelos indirectos. Los rubros tienen que ver con la operación del proyecto. Sin emabrgo, en el rubro Equipos de computo para la asociacion se debe ser más especifico sobre si es computador o portatil, marca, carateristicas"/>
    <s v="La asociación ya presenta validación comercial inicial, con ventas realizadas a 20 clientes.Describe impactos en los enfoque pero no son cuantiifcados. Se describen entiddaes que pueden apoyarla iniciativa. Refiere trabajo en equipo pero no meniona cúanto tiempo llevan trabajando juntos. Se evidencia permamnecia en el tiempo del proyecto y valores asocaitivos."/>
    <s v="En el plan operativo no se desarrolla ninguna en el mes 1. La Estrategia de comunicación solo se realiza para el mes 3. Se recomienda realizarla para más meses. Refieren que van a constituir una asociación campesina pero la cantidad mínima de este tipo de asociación son 20 integrantes y tienen 5., en el rubro Equipos de computo para la asociacion se debe ser más especifico sobre si es computador o portatil, marca, carateristicas.Describe impactos en los enfoque pero no son cuantiifcados.. Refiere trabajo en equipo pero no meniona cúanto tiempo llevan trabajando juntos"/>
    <s v="El proyecto es viable porque cumple en lo comercial tine identificado el cliente, el problema. Realiza proceso tecnico pero falta ajustar el plan operativo. En lo legal, falta definir la formalización porque con 5 integrantes no pueen conformar una asociación campesina. En lo financiero, realiza una buena proyección de ventas, conformción del equipo y tiene avances que se reflejan en ventas registradas y enuncia entidades aliadas. Sin embargo, falta cuantificar impactos y no se tiene claro la antiguedad de la asociación."/>
    <n v="78.47"/>
    <x v="0"/>
    <n v="20"/>
  </r>
  <r>
    <n v="1"/>
    <s v="1/0/1900"/>
    <s v="Jaime Eduardo Aranguren Guzman"/>
    <x v="0"/>
    <n v="122687"/>
    <x v="2"/>
    <x v="2"/>
    <s v="El Paso"/>
    <s v="ASOCIACIÓN CAMPESINA LA PRADERA"/>
    <x v="3"/>
    <s v="0141 Cría de ganado bovino y bufalino"/>
    <s v="EMILIA JIMÉNEZ FELIZOLA "/>
    <n v="1066280654"/>
    <x v="1"/>
    <s v=" $       522.959.450,00"/>
    <n v="5"/>
    <n v="7"/>
    <n v="0"/>
    <n v="7"/>
    <n v="5"/>
    <n v="8"/>
    <n v="19"/>
    <n v="0.26879999999999998"/>
    <n v="0"/>
    <n v="0"/>
    <n v="4"/>
    <n v="4"/>
    <n v="2.33"/>
    <n v="4"/>
    <n v="3.66"/>
    <n v="3.66"/>
    <n v="2.66"/>
    <n v="3.33"/>
    <n v="4"/>
    <n v="2.66"/>
    <n v="4"/>
    <n v="3.66"/>
    <n v="4"/>
    <n v="3"/>
    <n v="3"/>
    <n v="2.33"/>
    <n v="4"/>
    <n v="3.33"/>
    <n v="3"/>
    <n v="3.33"/>
    <n v="3"/>
    <s v="Se describen caracteristica d eclientes y consumidores con soporte estadistico. En el municipio de El Paso y municipios cercanos como Bosconia y El Copey, los acopiadores, queseras y empresas transformadoras enfrentan dificultades para acceder a leche cruda fresca de calidad homogénea, así como a ganado en pie apto para ceba. Se describe competencia de  Leche Fresca Cruda , falta describir competencia  de novillos en pie para ceba. El valor competitivo es  fundamentado en un sistema ganadero de doble propósito.Establece como canales ContenidoDigital, Trabajo comunitario con la población  del municipio del paso Cesar ."/>
    <s v="La  Asociación de campecinos La pradera es una iniciativa  liderada por productores campesinos  del Paso  Cesar, que se dedica a La producción y comercialización de leche fresca cruda  y venta de novillos en pie para ceba.Se ofrecen dos productos-. Leche fresca y machos destetados Girolando F1 Cruze Gyr Puro y Holstein DE 170 Kilogramos.Se reaiza proceso tecnico de la producción de leche y ceba de ganado. El plan operativo es entendible. Sin embargo, se puede desagregar algunas inversiones para mayor comprensión .  La estrategia de comunicación solo se realiza en el mes 3. Se recomienda realizarla para más meses."/>
    <s v="Establece la creación de asociación campesina. Sin embargoi, se requieren mínimo 20 integrantes y registran 5 integrantes. Relaciona inscripción ante el instituto colombiano agropecuario ICA, permiso de uso de suelo."/>
    <s v="Se realiza proyección de ventas ajustada a la capacidad instalada. Se determinan  costos y gastos. El margen de contribución de la raza Girolando es muy lato. Posiblemente faltó incluir factores como mano de obra,entre otros. Se crean 7 empelos con sus respectivas funciones que son incluidos en el proceso tecnico. Se crean 19 empleos indirectos. Las inversiones son relacionadas con el proyecto y tiene descripción."/>
    <s v="se han realizado ventas piloto y se han efectuado gestiones sobre algunos requisitos. Se describen impctos que no se cuantifican. Por lo tanto, es importante que se cuantidican y generar mayores impactos. Se describen entiddaes que pueden apoyar la inicativa empresarial. Se ha trabajado conjuntamente pero no refieren el tiempo. Hay permanencia en el tiempo y valores asociativos."/>
    <s v=" Se describe competencia de  Leche Fresca Cruda , falta describir competencia  de novillos en pie para ceba.El plan operativo es entendible. Sin embargo, se puede desagregar algunas inversiones para mayor comprensión .  La estrategia de comunicación solo se realiza en el mes 3. Se recomienda realizarla para más meses. Establece la creación de asociación campesina. Sin embargoi, se requieren mínimo 20 integrantes y registran 5 integrantes. El margen de contribución de la raza Girolando es muy lato. Posiblemente faltó incluir factores como mano de obra,entre otros. Se describen impctos que no se cuantifican. Por lo tanto, es importante que se cuantidican y generar mayores impactos Se ha trabajado conjuntamente pero no refieren el tiempo"/>
    <s v="El proyecto es viable porque cumple con la identificación del cliente, del problema. Relaciona el proceso tecnico. Realiza una buena proyección de ventas, determina el equipo de trabajo y es coherente. Las inversiones son realcionadas con el proyecto  y tiene avances y permannecia en el tiempo y sentido de asociatividad. Sin embargo, falta cuantiifcar impactos, no relaciona cúanto tiempo llevan como asociación, en la competencia solo detremina productores de leche. El plan operativo debe ajustarse junto con los costos variables para la ceba de ganado."/>
    <n v="72.13"/>
    <x v="0"/>
    <n v="19"/>
  </r>
  <r>
    <n v="1"/>
    <s v="1/0/1900"/>
    <s v="Jaime Eduardo Aranguren Guzman"/>
    <x v="0"/>
    <n v="122727"/>
    <x v="2"/>
    <x v="2"/>
    <s v="La Jagua De Ibirico"/>
    <s v=" ASOCIACION DE PRODUCTORES AGROPECUARIOS LA NIEVE"/>
    <x v="3"/>
    <s v="0141 Cría de ganado bovino y bufalino"/>
    <s v="ANDREA CAROLINA VALDERRAMA MARTINEZ"/>
    <n v="1235338721"/>
    <x v="1"/>
    <s v=" $       522.504.800,00"/>
    <n v="5"/>
    <n v="7"/>
    <n v="0"/>
    <n v="7"/>
    <n v="7"/>
    <n v="8"/>
    <n v="5"/>
    <n v="0.25619999999999998"/>
    <n v="0"/>
    <n v="0"/>
    <n v="2.66"/>
    <n v="4"/>
    <n v="2.66"/>
    <n v="4"/>
    <n v="3.33"/>
    <n v="4"/>
    <n v="2.66"/>
    <n v="3.33"/>
    <n v="4"/>
    <n v="2.66"/>
    <n v="4"/>
    <n v="3.33"/>
    <n v="4"/>
    <n v="3"/>
    <n v="2.66"/>
    <n v="2.33"/>
    <n v="4"/>
    <n v="2.66"/>
    <n v="0"/>
    <n v="4"/>
    <n v="4"/>
    <s v="Se realiza descripción de clientes y consumidores pero falta datos estadisticos para apoyar el análisis. El problema  es la dificultad para acceder a proveedores organizados que garanticen calidad, continuidad y cumplimiento. Falta relacionar competencia de TERNEROS DESTETADOS.La asociación ofrecerá continuidad, control de calidad, organización comercial y capacidad de respuesta para clientes que requieren volúmenes estables y cumplimiento en el suministro. Establece manejo de redes sociales. Relaciona Entrega de pequeñas muestras de leche para atraer nuevos clientes pero no asigna cuantia"/>
    <s v="La iniciativa consiste en la creación de una unidad productiva asociativa de ganadería bovina doble propósito, ubicada en la vereda Pachito, corregimiento de Boquerón, municipio de La Jagua de Ibirico, Cesar, orientada principalmente a la producción y comercialización de leche cruda fresca y, como línea complementaria, a la venta de terneros destetados en pie.Se ofrece leche fresca cruda  y Terneros Girolando  F1 Cruze Gyr puro y Holstein de aproximadamente 170 kilos en pie. Se realiza descripción del proceso tecnico de los dos productos. Para mayor entendimiento se puede desagregar el plan operatvo.  La estartegia de comunicación solo se implementa en el mes 4. Se recomienda realizarla para más meses."/>
    <s v="Se van a establecer como asociación. Contempla Registro Sanitario – ICA, Certificación de Buenas Prácticas Ganaderas (BPG) pero no relaciona concepto de uso de suelo."/>
    <s v="La proyección de ventas se ajusta al comportamiento del sector.Se realiza determinaciónd e costos y gastos. El margen del terneero es muy alto. Posiblemente no se incorporaron variables como manod e obra,entre otras. Se van a crear 7 empleos que tienen que ver con el desaroolo de la unidad productiva. Se generan 5 empleos indirectos. Los requerimientos se ajustan al proyecto. Sin embargo, falta describir más la inversión del rubro Adecuaciones de corral, sala de ordeño y bodega por valor de $ 35 millones."/>
    <s v="Se han realizado gestiones y valodación comercial para implementar el proyecto. En lo económico, mediante la creación de 7 empleos directos. En lo tecnologico,incorporaequipo de ordeño mecánico. Sin embargo, falta aumentar impacto y cuantificarlo.Solo se realizo en loeconómico y socail. Falta incluir otras entiddaes como Cpamara de Comercio y Innpulsa para promover la inicativa.La asociación no evidencia antigüedad. Hay permannecia en el tiempo y valores asocaitivos."/>
    <s v="Se realiza descripción de clientes y consumidores pero falta datos estadisticos para apoyar el análisis. El problema  es la dificultad para acceder a proveedores organizados que garanticen calidad, continuidad y cumplimiento. Falta relacionar competencia de TERNEROS DESTETADOS. Establece manejo de redes sociales. Relaciona Entrega de pequeñas muestras de leche para atraer nuevos clientes pero no asigna cuantia.Para mayor entendimiento se puede desagregar el plan operatvo.  La estartegia de comunicación solo se implementa en el mes 4. Se recomienda realizarla para más meses. no relaciona concepto de uso de suelo.  El margen del terneero es muy alto. Posiblemente no se incorporaron variables como manod e obra,entre otras. falta describir más la inversión del rubro Adecuaciones de corral, sala de ordeño y bodega por valor de $ 35 millones. falta aumentar impacto y cuantificarlo.Solo se realizo en loeconómico y socail. Falta incluir otras entiddaes como Cpamara de Comercio y Innpulsa para promover la inicativa.La asociación no evidencia antigüedad."/>
    <s v="El proyecto es no viable porque nocumple con soporte estadistico en el cliente. Falta describir la competencia. El plan operativo falta ajustarlo. En los requisitos legales, no se contemplo el concepto de uso de suelo. Falta relacionar mayores impactos y cuantificarlos. También falta describir entidades de apoyo y no hay tiempo de antiguedad en la asociación."/>
    <n v="64.06"/>
    <x v="1"/>
    <n v="5"/>
  </r>
  <r>
    <n v="1"/>
    <s v="1/0/1900"/>
    <s v="Jaime Eduardo Aranguren Guzman"/>
    <x v="0"/>
    <n v="122731"/>
    <x v="2"/>
    <x v="0"/>
    <s v="Ciénaga De Oro"/>
    <s v="ASOCIACION CASA LOMA"/>
    <x v="3"/>
    <s v="0141 Cría de ganado bovino y bufalino"/>
    <s v="JANNIA ZULLY SEJIN GONZALEZ"/>
    <n v="30688987"/>
    <x v="1"/>
    <s v=" $       502.084.447,50"/>
    <n v="5"/>
    <n v="7"/>
    <n v="0"/>
    <n v="7"/>
    <n v="7"/>
    <n v="8"/>
    <n v="5"/>
    <n v="0.33529999999999999"/>
    <n v="0"/>
    <n v="0"/>
    <n v="2.66"/>
    <n v="4"/>
    <n v="3.33"/>
    <n v="3.33"/>
    <n v="3.33"/>
    <n v="3.66"/>
    <n v="4"/>
    <n v="3.66"/>
    <n v="2.33"/>
    <n v="3.66"/>
    <n v="3.66"/>
    <n v="2.33"/>
    <n v="4"/>
    <n v="3.33"/>
    <n v="3.66"/>
    <n v="2.33"/>
    <n v="4"/>
    <n v="3"/>
    <n v="1"/>
    <n v="4"/>
    <n v="3"/>
    <s v="Realiza descripción de clientes con preferencais pero sin datos esatdisticos. En el departamento de Córdoba existe una oferta insuficiente de animales en etapa de preceba frente a la demanda del mercado, Se adopta un sistema sirvopastoril donde prima el bienestar animal, implementando tecnicas ganaderas sostenibles y productivas. Establece creación de página web y redes sociales. Asistir a ferias ganaderas"/>
    <s v="El proyecto consiste en la compra de terneros con un peso promedio inicial de 200 kg, para su posterior proceso de levante y preceba bajo un sistema silvopastoril intensivo, hasta alcanzar pesos entre 300 y 350 kg en un periodo aproximado de seis (6) meses. Básicamente es Kilogramo de ganado bovino en pie . Falta una mayor descripción del animal. Se describe el proceso tecnico  del ganado pre-ceba. Elplan operatvo se ajusta y es comprensible . Se recomienda realizar la estrategia de comunicación no solo durante el mes 2."/>
    <s v="La constitución es por medio de una asociación. Esatblece registrpo sanitario del predio, registro de hierro,certificado de vacunación ICA  y Certificación en Buenas Prácticas Ganaderas (BPG,  Uso del suelo"/>
    <s v="El incremento de las variables maroeconómicas están por encioma de las proyecciones. La demanda proyectada excede la caapcidad instalada. Se determinan costos y gastos y los margenes de contribución respectivos. Se crean 7 empleos que están relacionados con el proyecto.Se crean 5 empleos indirectos. Hay que ser más descriptivo en als uinversiones a realizar como los semovientes o Equipo de Computo e impresora"/>
    <s v="Desde hace 4 años la empresa realiza operaciones de preceba de terneros, cuentan con un predio. En lo económico, generación de 7 empleos directos. En lo ambiental,implementa el sistema sirvopatoril . Sin embargo, falta cuantificar los impactos. Falta describir más beneficios de las entidades e incluir otras. Como asociación no tienen tiempo de conformación. Tienen permanecia y presenta valores asociativos."/>
    <s v="Realiza descripción de clientes con preferencais pero sin datos esatdisticos. Falta una mayor descripción del animal. Se describe el proceso tecnico  del ganado pre-ceba. . Se recomienda realizar la estrategia de comunicación no solo durante el mes 2. El incremento de las variables maroeconómicas están por encioma de las proyecciones. La demanda proyectada excede la caapcidad instalada. Hay que ser más descriptivo en als uinversiones a realizar como los semovientes o Equipo de Computo e impresora.falta cuantificar los impactos. Falta describir más beneficios de las entidades e incluir otras. Como asociación no tienen tiempo de conformación. "/>
    <s v="El proyecto es viable porque tiene identificado el problema, el proceso tecnico, tienen claro los requisitos legales. Hay coherencia entre conformación del equipo y proceso tecnico. Tiene avances y la idea de asociarse perdura en el tiempo y comparten valores asociativos. Sin embargo, falta ciuantiifcar impactos, relaciona más entiddaes de apoyo, ajustar la proyección de ventas a la capacidad instalada, detallas más las inveriones que se van a realizar"/>
    <n v="65.900000000000006"/>
    <x v="0"/>
    <n v="5"/>
  </r>
  <r>
    <s v="N.A."/>
    <d v="2026-05-27T00:00:00"/>
    <s v="Jaime Eduardo Aranguren Guzman"/>
    <x v="0"/>
    <n v="122742"/>
    <x v="2"/>
    <x v="2"/>
    <s v="La Paz"/>
    <s v="ASOCIACIÓN  JUSECA"/>
    <x v="3"/>
    <s v="0141 Cría de ganado bovino y bufalino"/>
    <s v="ROCIO TORRES GUTIERREZ"/>
    <n v="36549340"/>
    <x v="1"/>
    <s v=" $       522.157.078,00"/>
    <n v="5"/>
    <n v="7"/>
    <n v="0"/>
    <n v="7"/>
    <n v="5"/>
    <n v="8"/>
    <n v="21"/>
    <n v="0.23910000000000001"/>
    <n v="0"/>
    <n v="0"/>
    <n v="4"/>
    <n v="4"/>
    <n v="2.66"/>
    <n v="4"/>
    <n v="3.33"/>
    <n v="3.66"/>
    <n v="3"/>
    <n v="3.33"/>
    <n v="2.66"/>
    <n v="2.66"/>
    <n v="4"/>
    <n v="3.33"/>
    <n v="4"/>
    <n v="3.33"/>
    <n v="2.66"/>
    <n v="2.33"/>
    <n v="4"/>
    <n v="3.33"/>
    <n v="2"/>
    <n v="4"/>
    <n v="3"/>
    <s v="Se describen caracteristicas d eclientes y consumidores con soporte estadistico. Hay dificultades para acceder de manera constante a leche cruda fresca, homogénea, trazable y con manejo sanitario confiable, así como a terneros destetados con genética definida, buen peso y adecuado estado sanitario. Se ofrecen terneros destetado pero solo hay análisis de oferta de leche.elaciona ContenidoDigital, pendon y Trabajo comunitario con la población  del municipio de La Paz"/>
    <s v="La Asociación de Campesinos JUSECA es una iniciativa productiva asociativa ubicada en la vereda El Espinal, municipio de La Paz, Cesar, orientada a la producción y comercialización de leche cruda fresca y terneros destetados Girolando F1 cruce Gyr puro de 170 kg, bajo un sistema de ganadería doble propósito. Se produce leche fresca y terneros destetados. Se describe proceso tecnico de la producción de leche y los terneros. Se puede desagregar rubros para mayor comprensión. La estraegia de counixcación solo se realiza para un mes. Se recomienda realizarla para más meses."/>
    <s v="Se pretenden formalizar como asociación campesina. Sin embargo, son 20 integrantes mínimo y relacionan 5. RELACIONA COMO REQUISITOS Se realiza la inscripción ante el instituto colombiano agropecuario ICA, permiso de uso de suelo,"/>
    <s v="Apartir del año 3 , para la producción de leche lademanda excede la capacidad instalda . Se determinaron costos y gastos. Para el caso del costo variable de los terneros elmargen es muy alto. Es posible que no se incluyeron variables como la mano de obra, entre otras. Se crean 7 empleos que son relacionados con el proyecto con las funciones. Se crean 21 empleos indirectos. Las necesidades en general se ajustan a los requerimientos del proyecto. Sin embargo, faltó ser um poco más descriptivo en el rubro deAdecuaciones o remodelaciones estructurales porque solo refiere que se va a arelizar mangas, corrales, potreros.pero falta ser más especifico al respecto."/>
    <s v="Los integrantes de JUSECA poseen experiencia práctica en ganadería doble propósito.dispone de un predio rural de 10 hectáreas en la vereda El Espina.En lo económico, mediante la creación de 7 empleos. Se mencionanan otros impactos que faltan aumentar y cuantiifcar. Se describe algunas entiddaes que pueden promover la iniciativa. Refiere trabajo en conjunto pero no relacionahace cuanto. Hay interes de permannecia y valores asociactivos."/>
    <s v="Se describen caracteristicas d eclientes y consumidores con soporte estadistico. Se ofrecen terneros destetado pero solo hay análisis de oferta de leche.Se puede desagregar rubros para mayor comprensión. La estraegia de counixcación solo se realiza para un mes. Se recomienda realizarla para más meses. Se pretenden formalizar como asociación campesina. Sin embargo, son 20 integrantes mínimo y relacionan 5. Apartir del año 3 , para la producción de leche lademanda excede la capacidad instalda . Se determinaron costos y gastos. Para el caso del costo variable de los terneros elmargen es muy alto. Es posible que no se incluyeron variables como la mano de obra, entre otras.faltó ser um poco más descriptivo en el rubro deAdecuaciones o remodelaciones estructurales porque solo refiere que se va a arelizar mangas, corrales, potreros.pero falta ser más especifico al respecto. Se mencionanan otros impactos que faltan aumentar y cuantiifcar"/>
    <s v="El proyecto es viable porque tiene identificado el proble, el proceso tecnico, tiene identiifcado los requisitso legales.La conformación del equipo de trabajo es coherente conel proceso tecnico, los requerimientos en general se adaptan al proyecto. Tiene avances y expewriencia en el sector y genre impacto econímico cuantiifcable y se apoya de entidades. Sin embargo, falta aumentar y cauntificar impactos. Ajustar la proyección de bventas a la capacidad instalada, ajustar los costos variables  para los terneros , incluir en la competencia ternero "/>
    <n v="69.34"/>
    <x v="0"/>
    <n v="21"/>
  </r>
  <r>
    <n v="1"/>
    <s v="1/0/1900"/>
    <s v="Jaime Eduardo Aranguren Guzman"/>
    <x v="0"/>
    <n v="122802"/>
    <x v="2"/>
    <x v="2"/>
    <s v="Pailitas"/>
    <s v="Asociación Ganadera de Ceba Bovina"/>
    <x v="3"/>
    <s v="0141 Cría de ganado bovino y bufalino"/>
    <s v="Anderson Fabian Solano Varela"/>
    <n v="1003260183"/>
    <x v="1"/>
    <s v=" $       480.559.450,00"/>
    <n v="5"/>
    <n v="7"/>
    <n v="0"/>
    <n v="7"/>
    <n v="4"/>
    <n v="8"/>
    <n v="5"/>
    <n v="0.26540000000000002"/>
    <n v="0"/>
    <n v="0"/>
    <n v="2.66"/>
    <n v="4"/>
    <n v="3.66"/>
    <n v="4"/>
    <n v="2.66"/>
    <n v="3.66"/>
    <n v="4"/>
    <n v="4"/>
    <n v="3.66"/>
    <n v="3"/>
    <n v="4"/>
    <n v="2"/>
    <n v="4"/>
    <n v="3.33"/>
    <n v="2.66"/>
    <n v="2.33"/>
    <n v="4"/>
    <n v="3.66"/>
    <n v="2"/>
    <n v="4"/>
    <n v="3"/>
    <s v="Se describen caracteristicas d eclientes y consumidores. Pero faltan datos esatdisticos de fuentes oficiales. hay  falta de disponibilidad de animales adecuados para ceba, con pesos entre 280 y 350 kilogramos, buena condición sanitaria y adaptación al medio, se convierte en una barrera clave para mejorar la productividad y competitividad del sector.   Su fortaleza radica en la estandarización de procesos productivos, el manejo estratégico del ganado y la optimización de recursos, lo que permite obtener animales de alta calidad en menor tiempo.Establece Redes sociales (Facebook, Instagram y WhatsApp Business)  y material publicitario y Participación en eventos de emprendimiento y ferias del sector ganadero."/>
    <s v="Proyecto Asociación Ganadera de Ceba Bovina, será una organización productiva en el municipio de Pailitas enfocada en la ceba de ganado bovino, orientada a la producción de novillos con peso comercial competitivo y altos estándares de calidad con peso promedio de 300 kilogramos. Básicamente es Novillo macho de preceba.falta realizar una mayor descripción. Se realiza proceso tecnico  del ganada con su capacidad instalada.El plan operativo es comprensible. Sin embargo, como no se tiene claridad suficiente sobre algunas inversiones , se tiene dudas sobre su conveniencia.Se recomieda la estartegia de comunicación realizarla no solo para un mes. "/>
    <s v="Se van a establecer como asociación. Establece los siguientes requisitos: Se gestiona la inscripción del predio y de la actividad productiva ante el Instituto Colombiano Agropecuario (ICA), permiso us de suleo, buenas practivas ganaderas"/>
    <s v="La proyección de ventas se ajusta al comportamiento del sector y es coherente. Se determina costos y gastos y los respectvos margenes de contribución. Hay dependencia de un solo producto y de solo una raza de novillo. Se rekacionan 7 empelos con sus funciones respectivas.  Se crean 5 empelos indirectos. Falta realizar mayor descripciones sobre la inversión a realizar como Terneros de 200 kilogramos, Picadora de pasto,Muebles de oficina,Cultivos y banco de pastura , Adecuaciones del área productiva "/>
    <s v="Se han generado ingresos de hasta 177,920,000 y ventas de hasta 64 animales por año.Genera 7 empleos directos y 5 empleos indirectos. Menciona otros impactos como un sistema de software ganadero pero no los cauntifica. Plantea entidades que pueden fortalecer la inciativa. Relaciona trabajo conjunto pero no especifica cuanto tiempo. Evidencia de permannecia y comparten valores asociativos."/>
    <s v="Se describen caracteristicas d eclientes y consumidores. Pero faltan datos esatdisticos de fuentes oficiales. Básicamente es Novillo macho de preceba.falta realizar una mayor descripción. El plan operativo es comprensible. Sin embargo, como no se tiene claridad suficiente sobre algunas inversiones , se tiene dudas sobre su conveniencia.Se recomieda la estartegia de comunicación realizarla no solo para un mes.  Hay dependencia de un solo producto y de solo una raza de novillo. . Falta realizar mayor descripciones sobre la inversión a realizar como Terneros de 200 kilogramos, Picadora de pasto,Muebles de oficina,Cultivos y banco de pastura , Adecuaciones del área productiva .Menciona otros impactos como un sistema de software ganadero pero no los cauntifica."/>
    <s v="Elproyecto es viable porque tiene identiificado el proble, tiene procesotecnico, tiene identiifcado el aspecto legal. Tiene proyección de ventas coherente con los costos y equió de trabajo. Genrea impacto económico cuantificable y  alianza con enetidaes y genera permannecia la asocaición . Sin embargo, falta estadisticias en el cliente, falta descrtibir con mayor detalle las inversiones que se van a realizar, falta cuantificar impacto y generar mayores impactos y falta diversificar los productos."/>
    <n v="70.63"/>
    <x v="0"/>
    <n v="5"/>
  </r>
  <r>
    <n v="1"/>
    <s v="1/0/1900"/>
    <s v="Jaime Eduardo Aranguren Guzman"/>
    <x v="0"/>
    <n v="122827"/>
    <x v="2"/>
    <x v="0"/>
    <s v="Lorica"/>
    <s v="Asociación ganadera la república"/>
    <x v="3"/>
    <s v="0141 Cría de ganado bovino y bufalino"/>
    <s v="Ricardo Luis Paez Molina"/>
    <n v="78079079"/>
    <x v="1"/>
    <s v=" $       522.634.560,00"/>
    <n v="5"/>
    <n v="7"/>
    <n v="0"/>
    <n v="7"/>
    <n v="6"/>
    <n v="8"/>
    <n v="7"/>
    <n v="0.26350000000000001"/>
    <n v="0"/>
    <n v="0"/>
    <n v="4"/>
    <n v="4"/>
    <n v="4"/>
    <n v="4"/>
    <n v="3.33"/>
    <n v="3"/>
    <n v="3"/>
    <n v="2.66"/>
    <n v="4"/>
    <n v="3.33"/>
    <n v="4"/>
    <n v="3.66"/>
    <n v="4"/>
    <n v="3.33"/>
    <n v="2.66"/>
    <n v="2.33"/>
    <n v="4"/>
    <n v="4"/>
    <n v="1"/>
    <n v="4"/>
    <n v="4"/>
    <s v="Se realiza dsecripción de caracteristicas de clientes y consumidores con su spoporte estadistico. El principal problema o necesidad que presentan los clientes del proyecto Asociación Ganadera La República está relacionado con la dificultad de acceder de manera constante a ganado bovino en pie que cumpla con condiciones homogéneas de calidad, peso adecuado, sanidad y disponibilidad oportuna en el municipio de Lorica y su zona de influencia. Presenta ventajas competitivas significativas frente a otras ganaderías de la región, principalmente por su enfoque agroecológico, el cual permite la producción de ganado bovino bajo prácticas sostenibles, garantizando animales sanos, mejor alimentados y con menor impacto ambiental. Relaciona Tarjetas de presentación,presentación directa del ganado bovino a potenciales clientes, en subastas ganaderas  o directamente en el lugar de operaciones . Sin embargo, falta desarrollar redes sociales."/>
    <s v="La iniciativa de la Asociación Ganadera La República consiste en la producción y comercialización de ganado bovino en pie, enfocado en la raza Brahman.Son tres productos básicamente:Ganado bovino en pie (300 – 350 kg), Ganado bovino en pie (350 – 400 kg) y Ganado bovino en pie (400 – 450 kg).Se realiza proceso tecnico de los tres productos. Sin embargo, en algunas actividades hay que realizar una amyor descripción. La estrategia de comunicación solo se realiza para el mes 1. Se recomieda realizarlo para más meses. Se recomienda desagregar algunos rubros para mayaor comprensión."/>
    <s v="Se pretende formalizarse como asociación campesina. Sin embargo, se requiere mínimo 20integrantes y solo se relacionann 5. Relaciona como requisitos Certificado de uso de suelos, Registro en SINIGAN (trazabilidad), Vacunación obligatoria (aftosa/brucelosis), Sanitario de Predio (ICA)"/>
    <s v="La proyección de ventas se ajusta al compotamiento del sector, a la capacidad instalada. Se determinan costos y gastos y los respectivos margenes de contribución. Se crean 7 empelos que se relacionan con las actividades del proyecto. Se crean 7 empleos indirectos. Loas inversiones se relacionan con las actividades del proyecto."/>
    <s v="La Asociación Ganadera La República poseen conocimientos prácticos en el manejo de ganado bovino y ventas individuales.Se enuncian impactos , pero falta profundizarlas y tenerlas cuantidficadas. Se enenucia varias entidades que pueden apoyar la iniciativa empresarial. Han desarroaldo la actividad de manera indivisula. Hay permanencia en el tiempo y comparten valores asocaitivos."/>
    <s v="falta desarrollar redes sociales. La estrategia de comunicación solo se realiza para el mes 1. Se recomieda realizarlo para más meses. Se recomienda desagregar algunos rubros para mayaor comprensión. Se pretende formalizarse como asociación campesina. Sin embargo, se requiere mínimo 20integrantes y solo se relacionann 5. Se enuncian impactos , pero falta profundizarlas y tenerlas cuantidficadas.  Han desarroaldo la actividad de manera indivisula. "/>
    <s v="El proyecto es viable porque cumple en lo comercial. En la sdetermiación del proceso tecnico, descripción del productoaunque falta ajustar el plan ooerativo. Tiene claro los requisitos legales, aunmqye falta cocretar la figura de formalización. Además, tiene buena proyección de ventas. Las necesidades se ajustan al proyecto y el equipo de trabajo tienen coherencia y inteacrtua con entiddaes. Sin embargo, falta cuantiifcar impactos "/>
    <n v="73.84"/>
    <x v="0"/>
    <n v="7"/>
  </r>
  <r>
    <n v="1"/>
    <s v="1/0/1900"/>
    <s v="Jaime Eduardo Aranguren Guzman"/>
    <x v="0"/>
    <n v="122718"/>
    <x v="2"/>
    <x v="5"/>
    <s v="Guaduas"/>
    <s v="NOXARA"/>
    <x v="7"/>
    <s v="5514 Alojamiento rural"/>
    <s v="YENNY PATRICIA CRUZ ALVAREZ"/>
    <n v="52484934"/>
    <x v="0"/>
    <s v=" $         72.618.000,00"/>
    <n v="1"/>
    <n v="2"/>
    <n v="0"/>
    <n v="2"/>
    <n v="5"/>
    <n v="5"/>
    <n v="40"/>
    <n v="0.27760000000000001"/>
    <n v="0"/>
    <n v="0"/>
    <n v="3.66"/>
    <n v="4"/>
    <n v="4"/>
    <n v="4"/>
    <n v="4"/>
    <n v="2.66"/>
    <n v="2.33"/>
    <n v="3.33"/>
    <n v="3"/>
    <n v="4"/>
    <n v="2"/>
    <n v="2.33"/>
    <n v="3"/>
    <n v="3.66"/>
    <n v="3.33"/>
    <n v="2.33"/>
    <n v="4"/>
    <n v="3.66"/>
    <n v="0"/>
    <n v="0"/>
    <n v="0"/>
    <s v="Descripción cliente con nivel de ingresos y prefrenacais y comportamientos con datos estadisticos. Acceder a espacios de descanso en entornos naturales que le permitan recuperar su bienestar físico y emocional. Una de las principales ventajas es su ubicación estratégica y facilidad de acceso.Establece Creacion de pagina web,  Redes sociales yParticipacion en ferias y eventos de turismo pero no asigna rubro a esta actividad."/>
    <s v="NOXARA es un emprendimiento de turismo rural sostenible que ofrece experiencias de hospedaje tipo glamping en un entorno natural privilegiado, ubicado estratégicamente en el municipio de Guaduas.Se ofrecen dos servicios: Zona de camping y Area de Glamping con sus descripciones. Se describe proceso tecnico pero se requiere ser más descriptivo en las actividades reseñadas. El plan operativo es comprensible y es coherente con el proyecto."/>
    <s v="Se va a establecer como una SAS. Relaciona requisitos como Registro nacional de Turismo,Uso del suelo, Concepto sanitario pero no refiere el trámite a realizar."/>
    <s v="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
    <s v="se generaron ingresos superiores a los $6.000.000 y se logró la atención de aproximadamente 100 personas, Se describen impactos económicos,scoailes pero no son cuantificados. Se describen entiddaes que pueden apoyar la iniciaativa."/>
    <s v="Se describe proceso tecnico pero se requiere ser más descriptivo en las actividades reseñadas. Relaciona requisitos como Registro nacional de Turismo,Uso del suelo, Concepto sanitario pero no refiere el trámite a realizar. Las proyecciones de crecimientoestán sobreestimadas.Se determinan costos y gastos ,junto con los margenes de contribución. No se comprende porque se asigna al autoempleo una cantidad menor a un  salario móinimo y más aún cuando dseempeñavarias actividades. No se establece que sea actividad de medio tiempo. Se crean 40 empelos indirectos que es una suma relativamente alta. Se debe ser más descriptivo en las inversiones. Por ejemplo, Compra de motobomba.Se describen impactos económicos,scoailes pero no son cuantificado"/>
    <s v="El proyecto es viable porque cumple en lo comercial, , elplanoperativo, descripción de productos. Tiene avnces en ventas , en el terreno y en la planeación. Tiene entidades aliadas.Sin embargo, falrta cuantiifcar los impactos. Las proyeccioes están sobreestimadas, el equipo de trabajo tiene inconsistencia ,falta describir con mayor detalle el proceso tecnico y el plan operativo."/>
    <n v="71.08"/>
    <x v="0"/>
    <n v="40"/>
  </r>
  <r>
    <n v="1"/>
    <s v="1/0/1900"/>
    <s v="Jaime Eduardo Aranguren Guzman"/>
    <x v="0"/>
    <n v="107614"/>
    <x v="2"/>
    <x v="11"/>
    <s v="Pitalito"/>
    <s v="CREAR ESP - ASOCIACION FERTILIZACION HORIZONTE AGRARIO"/>
    <x v="3"/>
    <s v="0161 Actividades de apoyo a la agricultura "/>
    <s v="Jorge Elkin Chavarro Chavarro "/>
    <n v="1083918703"/>
    <x v="1"/>
    <s v=" $       521.331.528,00"/>
    <n v="5"/>
    <n v="7"/>
    <n v="0"/>
    <n v="7"/>
    <n v="7"/>
    <n v="8"/>
    <n v="15"/>
    <n v="0.28670000000000001"/>
    <n v="0"/>
    <n v="0"/>
    <n v="4"/>
    <n v="4"/>
    <n v="4"/>
    <n v="4"/>
    <n v="4"/>
    <n v="4"/>
    <n v="4"/>
    <n v="4"/>
    <n v="3"/>
    <n v="3"/>
    <n v="4"/>
    <n v="4"/>
    <n v="4"/>
    <n v="3.66"/>
    <n v="3.33"/>
    <n v="2.33"/>
    <n v="4"/>
    <n v="4"/>
    <n v="2"/>
    <n v="3.66"/>
    <n v="4"/>
    <s v="Descripción completa de clientes con soportes de estadisticas. Cerca del 60 % de las áreas cafeteras del país se ubican en terrenos con pendientes superiores al 25 %, lo que dificulta la mecanización de labores agrícolas y obliga a que actividades como fertilización, control fitosanitario y monitoreo del cultivo se realicen principalmente de forma manual. La principal ventaja competitiva de la Asociación Fertilización Horizonte Agrario radica en la implementación de un modelo integral de servicios de apoyo agrícola, que articula diagnóstico agronómico profesional, análisis técnico de información de campo, monitoreo aéreo de cultivos, generación de mapas de vigor vegetal (NDVI) .Establece Material impreso y visitas técnicas directas a productores agrícolas. Creación y gestión de página empresarial en Facebook e Instagram con contenido técnico de la Asociación, incluyendo mapas NDVI generados mediante monitoreo aéreo"/>
    <s v="Consiste en la prestación de servicios tecnificados de fertilización, aplicación de agroinsumos y manejo fitosanitario en sistemas productivos agrícolas, mediante el uso de tecnologías de agricultura de precisión y sistemas aéreos no tripulados especializados para labores agrícolas Básicamente son 3 servicios:Diagnóstico Agronómico Integral del Cultivo, Monitoreo Aéreo de Cultivos mediante Drones Agrícolas y Aplicación Tecnificada de Fertilizantes y Agroinsumos con Drones Agrícolas. Serealiza proceso tecino de los tres servicios. El plan operativo es comprensible y sea justa. Sin embargo, se recimieda realizar la estartegiad e comunicación no solo para el mes 1."/>
    <s v="Se van a establecer como asociación. Relaciona requisitos como Registro como Aplicador Aeroagrìcola- ICA,Registro ante el Instituto Colombiano Agropecuario (ICA),Registro y autorización de operación de drones (RPA) ,Certificado de seguridad contra incendios y concepto de uso del suelo"/>
    <s v="El invcremento de las variables macroeconómica estáun pcoo por enciamd e las proyecciones del banco de la Repulblica. La proyección de ventas es coherente con la dimaica del sector. Se determinaron costos y gastos y los margenes de contribución. Para el calculo de algunos servicos en los costos variables faltó determinar el valor de lamano de obra. Se crean 7 cargos relacinados con elproyecto.con funciones . Se crean 15 empelos indirectos. Las necesidades y requerimientos se ajustan al proyecto."/>
    <s v="Se han contactado aproximadamente entre 80 y 120 productores agrícolas de la región, Durante el año 2024 se registraron ventas aproximadas por $164.000.000.En lo ambiental,se espera disminuir entre un 30 % y un 40 % el uso de fertilizantes y productos fitosanitarios. Falta cuantiifcar impacto económico, ambiental y social. Se describen entiddaes que apoyan la inicativa. Es una ideaque puede permanecen en el tiempo y se tienen valores asociativos."/>
    <s v=" El plan operativo es comprensible y sea justa. Sin embargo, se recimieda realizar la estartegiad e comunicación no solo para el mes 1. El invcremento de las variables macroeconómica estáun pcoo por enciamd e las proyecciones del banco de la Repulblica. Para el calculo de algunos servicos en los costos variables faltó determinar el valor de lamano de obra.Falta cuantiifcar impacto económico, ambiental y social."/>
    <s v="El proyecto es viable porque cumple en lo comercial, en el proceso tecnico, en el aspecto legal. Tienen avances en la parte tecinca y generación de ventas y se genera impacto cuantiifcable ambiental y se apoya de entidades alidadas y es una idea que permanece que ouede ser impulsada por la asociación. Falta por cuantiifcar impactos económico, social y tecnologico,Ajustar las proyecciones macroecnnómicas de incremento, ajustar las costos variables. y ajustar la estartegai de comunicación."/>
    <n v="82.12"/>
    <x v="0"/>
    <n v="15"/>
  </r>
  <r>
    <n v="1"/>
    <s v="1/0/1900"/>
    <s v="Jaime Eduardo Aranguren Guzman"/>
    <x v="0"/>
    <n v="121038"/>
    <x v="2"/>
    <x v="12"/>
    <s v="Santa Rosalía"/>
    <s v="Lechería Silvopastoril La Comarca."/>
    <x v="3"/>
    <s v="0162 Actividades de apoyo a la ganadería"/>
    <s v="Douglas López Chaquea"/>
    <n v="74847466"/>
    <x v="0"/>
    <s v=" $         73.030.285,00"/>
    <n v="1"/>
    <n v="1"/>
    <n v="0"/>
    <n v="1"/>
    <n v="7"/>
    <n v="5"/>
    <n v="3"/>
    <n v="0.35220000000000001"/>
    <n v="0"/>
    <n v="0"/>
    <n v="3.66"/>
    <n v="3.33"/>
    <n v="3.33"/>
    <n v="3.66"/>
    <n v="3.33"/>
    <n v="2.66"/>
    <n v="2.66"/>
    <n v="3.66"/>
    <n v="2.33"/>
    <n v="2.33"/>
    <n v="2.33"/>
    <n v="3"/>
    <n v="4"/>
    <n v="3"/>
    <n v="3"/>
    <n v="2.33"/>
    <n v="4"/>
    <n v="3"/>
    <n v="0"/>
    <n v="0"/>
    <n v="0"/>
    <s v="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s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s v="Se va a establecer como persona natural con establecimeinto de coermcio. Relaciona requisitos pero falta detalle sobre el trámite a realziar."/>
    <s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s v=" tres (3) vacas, con tres potreros que suman un área de cincuenta (50) hectáres aproximadamente.Relaciona distintos impactos pero falta intensificarlos y cuantificarlos. Falta descfribir otro tipod e entidades como las alcalidias o innpulsa."/>
    <s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s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n v="62.79"/>
    <x v="1"/>
    <n v="3"/>
  </r>
  <r>
    <n v="1"/>
    <s v="1/0/1900"/>
    <s v="Jaime Eduardo Aranguren Guzman"/>
    <x v="0"/>
    <n v="121042"/>
    <x v="2"/>
    <x v="13"/>
    <s v="Barrancas"/>
    <s v="Asociación de Lácteos Bioprimo"/>
    <x v="6"/>
    <s v="1040 Elaboración de productos lácteos"/>
    <s v="Andrés Ricardo Redondo Soto "/>
    <n v="1122816353"/>
    <x v="1"/>
    <s v=" $       521.059.701,00"/>
    <n v="5"/>
    <n v="7"/>
    <n v="0"/>
    <n v="7"/>
    <n v="6"/>
    <n v="8"/>
    <n v="10"/>
    <n v="0.18970000000000001"/>
    <n v="0"/>
    <n v="0"/>
    <n v="3"/>
    <n v="4"/>
    <n v="2"/>
    <n v="3.66"/>
    <n v="3.66"/>
    <n v="2.66"/>
    <n v="3.33"/>
    <n v="4"/>
    <n v="3.66"/>
    <n v="3.33"/>
    <n v="2"/>
    <n v="2.33"/>
    <n v="4"/>
    <n v="4"/>
    <n v="3.33"/>
    <n v="2.33"/>
    <n v="4"/>
    <n v="4"/>
    <n v="3"/>
    <n v="4"/>
    <n v="4"/>
    <s v="Descripción cliente con caracteristicas y preferencias pero falta soporte estadistico.  No existe un sistema formal de acopio que garantice condiciones adecuadas de calidad, conservación y comercialización de la leche, Describió ventajas yd esventajas pero norelaciona la ventaja comparativa. Se implementara redes socsiales e inauguración del centro de acopio y transformación de lácteos."/>
    <s v="Se dedica a la producción y comercialización de productos lácteos artesanales como yogurt, queso y arequipe.Básicamente se ofrecen tres productos: Yogurt, arequipe y quesos con sus descripciones. Se realiza proceso tecnico. El Tecnico en control y calidad de alimentos practicamente realiza el 95% de las actividades para los tres productos. El plan operativo es comprensible y se entiende y es coherente con el proyecto."/>
    <s v="Refiere que se van a establecer como asociación camapesina que son 20 integrantesmínimo y solo relacionan 5. Relaciona como requisitos concepto de uso de suelo,Registro Sanitario INVIMA"/>
    <s v="Se realiza proyección de ventas sin exceder la capacidad instalada y se ajusta al sector. Se realiza determinación de costos y gastos con los respectivos margenes de contribución.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s v="Se registra ventas mensuales aproximadas de $4.500.000.Enuncio distintos impactos económico,ambiental, socail y tecnológico pero falta cuantiifcarlos. Describe entiddaes que pueden apoyar la inciativa.. Se evidencia permannecia en el tiempo y valores asocaixtivos en la inicativa empresarial."/>
    <s v="Descripción cliente con caracteristicas y preferencias pero falta soporte estadistico.  , Describió ventajas yd esventajas pero norelaciona la ventaja comparativa.Refiere que se van a establecer como asociación camapesina que son 20 integrantesmínimo y solo relacionan 5. Se crean 7 empelos. Sin embargo, se presentan doscargos  Gestión de recursosy Administrador que tienen las mismas funciones y que esas funciones no son relacionadas con als actividades productivas. Ejemplo: Establecer y mantener una estructura de gobierno eficaz._x000a_   - Designar y supervisar a los miembros de la junta directiva u órganos de gobierno. Se van a adquirir 6 AKT – Karguero 3W 200 pero no mencionanbrevemente el motivo. En algunos rubros falta ser más descriptivo comoanalizador de leche orefiere materias primas pero norelaciona cuales. Enuncio distintos impactos económico,ambiental, socail y tecnológico pero falta cuantiifcarlos"/>
    <s v="El proyecto es viable porque tiene identificado el problema, cumple con elproceso tecnico, requiistos legales, con la proyección de ventas, tiene avances en lo tecnico y en el registro de ventas , tienen entidades aliadas y la idea tiene permannecia en el tiempo con valores asociativos. Sin embargo, nose describió la ventaja comparativa. El equipo d etrabajo falta reestructuralo, en necesidades para algunos rubros falta ser más descriptivo y falta cuantiifcar los impactos."/>
    <n v="75.98"/>
    <x v="0"/>
    <n v="10"/>
  </r>
  <r>
    <n v="1"/>
    <s v="1/0/1900"/>
    <s v="Jaime Eduardo Aranguren Guzman"/>
    <x v="0"/>
    <n v="122677"/>
    <x v="2"/>
    <x v="3"/>
    <s v="Yopal"/>
    <s v="ASOCIACION LA COSECHA ROJA "/>
    <x v="3"/>
    <s v="0312 Pesca de agua dulce "/>
    <s v="ANA MARIA RAMIREZ MORA"/>
    <n v="39744660"/>
    <x v="1"/>
    <s v=" $       523.400.000,00"/>
    <n v="5"/>
    <n v="7"/>
    <n v="0"/>
    <n v="7"/>
    <n v="9"/>
    <n v="10"/>
    <n v="80"/>
    <n v="0.23499999999999999"/>
    <n v="0"/>
    <n v="0"/>
    <n v="4"/>
    <n v="4"/>
    <n v="4"/>
    <n v="4"/>
    <n v="4"/>
    <n v="4"/>
    <n v="4"/>
    <n v="4"/>
    <n v="2.33"/>
    <n v="2.33"/>
    <n v="3.33"/>
    <n v="3.66"/>
    <n v="4"/>
    <n v="3.66"/>
    <n v="3.66"/>
    <n v="2.33"/>
    <n v="4"/>
    <n v="3.66"/>
    <n v="3"/>
    <n v="4"/>
    <n v="4"/>
    <s v="Descripción cliente con niveld eingresos, preferencias con soporte estadistico. En los municipios de Aguazul, Yopal y sectores cercanos del departamento de Casanare, muchas familias y negocios tienen la misma dificultad: conseguir pescado fresco.En primer lugar, la frescura del producto, precio y atención. Establece Diseño, creación y administración estratégica de redes sociales empresariales,Desarrollo de eventos promocionales,Establecimiento, adecuación y operación de un punto de despacho directo."/>
    <s v=" El proyecto está orientada a la producción y comercialización de pescado fresco. Se ofrecen: Tilapia roja entera fresca estandarizada, Filete de tilapia roja fresco porcionado y Tilapia roja fresca eviscerada lista para cocinar.Sew realiza proceso tecnico con la explicación del caso.El plan operativo se entiende y es comprensible ."/>
    <s v="Se van a esatblecer como asociación. Relaciona los siguientes requisitos: AUNAP Permiso de Cultivo, uso de suelo,"/>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Se describe 7 emepelo, 3 de los cuales tienen prestaciones. Se generan 80 empleos indirectos. Las necesidades y requerimeinos se ajustan al proyecto."/>
    <s v="Actualmente el proyecto opera con dos unidades de producción piscícola tecnificadas, optimizadas para ciclos de levante y engorde de tilapia roja. El proyecto proyecta la generación de 7 empleos directos formales.menciona estartegias social, ambientales y tecnologicas pero no cuantifica. Se relacionan entiddaes que apoyan la iniciativa empresarial. Se evidencia permamnnecia en la actividad y valores asociativos."/>
    <s v="Para la filete de tapia porcionado en algunos meses seexcdede la capacdidad instalada referida en elproceso tecnico. Por ejemplo para la proyección año 2 , mes 3, año 3 mes 3 y 12. para latilapia enviscerada  se presenta la misma situación  año 2 mes 12 .Se destermina costos y gastos. En los costos variable s falta por determinar factores como mano de obre a entre otros, la suma del porcentaje de particiapción de los tres productos da más del 100%. menciona estartegias social, ambientales y tecnologicas pero no cuantifica."/>
    <s v="El proyecto es viable porque cumple con los componentes coemrcial, tecnico, legal, en lo financiero realizar una buena relación de inversiones y requqerimeintos. Refiere avances que se traducen en ventas registradas y avances tecnicos, tambien presenta impacto económico y presenta entidaes aliadas, permannecia en el tiempo y valores asoacitivos. Falta ajustar la demanda porque excede la capacidad instalada, ajustar los costos variables."/>
    <n v="82.61"/>
    <x v="0"/>
    <n v="80"/>
  </r>
  <r>
    <n v="1"/>
    <s v="1/0/1900"/>
    <s v="Jaime Eduardo Aranguren Guzman"/>
    <x v="0"/>
    <n v="122723"/>
    <x v="2"/>
    <x v="5"/>
    <s v="San Antonio Del Tequendama"/>
    <s v="HOSPEDAJE VILLA OASIS - PRODUCTOS DELLA FINCA"/>
    <x v="3"/>
    <s v="0150 Explotación mixta (agrícola y pecuaria) "/>
    <s v="LUZ ERIKA BERNAL VARGAS"/>
    <n v="52168606"/>
    <x v="1"/>
    <s v=" $       403.847.200,00"/>
    <n v="7"/>
    <n v="8"/>
    <n v="0"/>
    <n v="8"/>
    <n v="9"/>
    <n v="8"/>
    <n v="10"/>
    <n v="0.22420000000000001"/>
    <n v="0"/>
    <n v="0"/>
    <n v="4"/>
    <n v="4"/>
    <n v="4"/>
    <n v="4"/>
    <n v="4"/>
    <n v="3"/>
    <n v="2"/>
    <n v="2.66"/>
    <n v="1"/>
    <n v="2.66"/>
    <n v="2"/>
    <n v="3.33"/>
    <n v="3.33"/>
    <n v="3.33"/>
    <n v="3.33"/>
    <n v="2.33"/>
    <n v="4"/>
    <n v="3.33"/>
    <n v="3"/>
    <n v="3"/>
    <n v="4"/>
    <s v="Descripción de clientes con nivel de ingresos, prefeerncai con datrosestadisticos. Los usuarios se encuentran con una oferta limitada de espacios que realmente les brinden privacidad, tranquilidad y cercanía, ya que muchas opciones disponibles presentan alta ocupación, ambientes compartidos y poca exclusividad. Es un modelo integral que articula producción agroecológica, experiencia rural y desarrollo comunitario.Van a desarrollar dós paginas, una  para la venta de productos de la finca y otra para la promoción del hospedaje rural. Sin embargo, son muchas actividades para el equipo para promocionar."/>
    <s v="El proyecto consiste en la oferta de un servicio de hospedaje rural privado.Ofrecen  3 productos y servicios: Pollos semicriollos, huevos semicriollos y servicio de hospedaje. El plan operatvo es comprendible se entiende y es coherente."/>
    <s v="Refiere que se van a establecer como asociaciión campeasina pero esa asociació exige mínimo 20 integrantes y tiernrn 7 integrantes. Relacionan requisitos como uso de suelo, permiso nacional de turismo pero no relacionan requistos para la produccción de pollos o huevos  como Registro Sanitario de Predio Avícola (RSPA): o Certificación como Granja Avícola Biosegura (GAB):"/>
    <s v="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5% de los ingresos totales para la actividad. No hay coherencia. Las necesidades y requerimientos se ajustan al proyecto."/>
    <s v="El proyecto dispone de un predio rural en funcionamiento, donde actualmente se desarrollan actividades agropecuarias.Relacionan algunos impactos pero falta que los impacto económico, socail, ambiental y tecnológico sean comtabiilizados. Describe entiddaes que pueden apoyar la inicativa. Tieen trabajo en equipo y valores asociativos."/>
    <s v="Refiere que se van a establecer como asociaciión campeasina pero esa asociació exige mínimo 20 integrantes y tiernrn 7 integrantes. Relacionan requisitos como uso de suelo, permiso nacional de turismo pero no relacionan requistos para la produccción de pollos o huevos.La demanda excede la capacidad instalada para los pollos semicriollos desde el mes 4 del año 1 hacia adelante, igual para los huevos y el servicio de hospedaje desde el mes 5 , año 1 hacia adelante y también .  Se determinaron costos y gastos. El margen de contribución para el servicio de hospedaje es muy alto. Se crean 8 empleos. De los cuales la mayoria están dedicadaos a la actividad de pollos y huevos y solo 1 ó 2 se dedican a la actividadd turistica con un ingreso menor a salario mínimo pero esta actividadd genera el 60% de los ingresos totales para la actividad. No hay coherencia. Las necesidades y requerimientos se ajustan al proyecto. falta que los impacto económico, socail, ambiental y tecnológico"/>
    <s v="El proyecto es viable porque cumple en locomercial, tecnico, en las necesidaes y requerimeintos y tienen avances porque cuentan con el predio y requerimeintos y se apoya de entiddaes . Sin embargo, falta ajustar la parte legal, la proyección de ventas se debe ajustar a la capacidad instalada. El equipo de trabajo no refleja la dinámica del proyecto y falta cuantificar los impactos."/>
    <n v="66.7"/>
    <x v="0"/>
    <n v="10"/>
  </r>
  <r>
    <n v="1"/>
    <s v="1/0/1900"/>
    <s v="Jaime Eduardo Aranguren Guzman"/>
    <x v="1"/>
    <n v="108667"/>
    <x v="2"/>
    <x v="14"/>
    <s v="Bugalagrande"/>
    <s v=" GRANJA PORCICOLA LA FORTUNA JP S.A.S."/>
    <x v="3"/>
    <s v="0144 Cría de ganado porcino"/>
    <s v="JUAN PABLO CASTILLO BETANCOURT"/>
    <n v="1115078872"/>
    <x v="0"/>
    <s v=" $         73.337.536,00"/>
    <n v="1"/>
    <n v="0"/>
    <n v="3"/>
    <n v="3"/>
    <n v="0"/>
    <n v="5"/>
    <n v="8"/>
    <n v="0.31790000000000002"/>
    <s v="SAS"/>
    <s v="901673347-6"/>
    <n v="4"/>
    <n v="4"/>
    <n v="4"/>
    <n v="3.66"/>
    <n v="4"/>
    <n v="3.66"/>
    <n v="4"/>
    <n v="4"/>
    <n v="4"/>
    <n v="4"/>
    <n v="3.33"/>
    <n v="3.33"/>
    <n v="4"/>
    <n v="3.33"/>
    <n v="4"/>
    <n v="0"/>
    <n v="4"/>
    <n v="0"/>
    <n v="0"/>
    <n v="0"/>
    <n v="0"/>
    <s v="Implementa la inmunocastración, eliminando el &quot;olor a berraco&quot; y garantizando un sabor premium. Además, biodigestor  posiciona como un vecino responsable y un negocio verde. Van a Desarrollar s redes sociales,Nueva Página Web con canales de d istribución propios y con distribuidores."/>
    <s v="Se realiza proceso tecnico. Se realiza registro de 3 empelos a retener. Se crean 8 empelos indirectos. Las necesiddaes y requerimiento tienen relación con el objetivo del proyecto."/>
    <s v="La granja cuenta con una trayectoria de 12 años en el sector porcícola. Se destaca por Superioridad Técnica y Calidad de la Carne"/>
    <s v="Se tealiza estartegia de la inversión.  El plan operativo es comprensible y coherente se ajusta al proyecto.La proyección de ventas se ajusta al comportamiento del sector. Falta desagregar los costos variables de los cedos de 100 kg y los de alta egnetica."/>
    <s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
    <s v="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
    <s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
    <n v="92.83"/>
    <x v="0"/>
    <n v="8"/>
  </r>
  <r>
    <n v="1"/>
    <s v="1/0/1900"/>
    <s v="Jaime Eduardo Aranguren Guzman"/>
    <x v="1"/>
    <n v="119695"/>
    <x v="2"/>
    <x v="8"/>
    <s v="Padilla"/>
    <s v="AMINTA BALANTA ALVAREZ  "/>
    <x v="6"/>
    <s v="1082 Elaboración de cacao, chocolate y productos de confitería"/>
    <s v="AMINTA BALANTA ALVAREZ"/>
    <n v="34509294"/>
    <x v="0"/>
    <s v=" $         73.368.400,00"/>
    <n v="1"/>
    <n v="1"/>
    <n v="0"/>
    <n v="1"/>
    <n v="0"/>
    <n v="5"/>
    <n v="6"/>
    <n v="0.219"/>
    <s v="Persona Natural con Establecimiento de Comercio"/>
    <s v="34509294-9"/>
    <n v="4"/>
    <n v="4"/>
    <n v="4"/>
    <n v="3.66"/>
    <n v="3"/>
    <n v="4"/>
    <n v="3.33"/>
    <n v="3.66"/>
    <n v="3.33"/>
    <n v="3.33"/>
    <n v="3.33"/>
    <n v="2.33"/>
    <n v="4"/>
    <n v="3.66"/>
    <n v="3.33"/>
    <n v="0"/>
    <n v="4"/>
    <n v="0"/>
    <n v="0"/>
    <n v="0"/>
    <n v="0"/>
    <s v="Como ventaja comparativa está Producción artesanal y natural,Procesos manuales o semiartesanales.Establece Uso de redes sociales,participación en ferias"/>
    <s v="Se realiza descripción  del proceso tecnico. Falta describir algunas actividaes con mayor detalle. Se crea 1 empleo. Falta describir másfunciones. Se crean 6 empleos indirectos. Las necesidades y requerimeintos se ajustan al proyecto."/>
    <s v="Como ventaja comparativa está Producción artesanal y natural,Procesos manuales o semiartesanales"/>
    <s v="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
    <s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
    <s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
    <s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
    <n v="81.099999999999994"/>
    <x v="0"/>
    <n v="6"/>
  </r>
  <r>
    <n v="1"/>
    <s v="1/0/1900"/>
    <s v="Jaime Eduardo Aranguren Guzman"/>
    <x v="1"/>
    <s v="ID 121278-FORT ESP- TAMI TAKII"/>
    <x v="2"/>
    <x v="8"/>
    <s v="CALOTO"/>
    <s v="TAMI TAKII  COFFEE"/>
    <x v="1"/>
    <s v="1062 Descafeinado, tostión y molienda del café"/>
    <s v="JUAN CAMILO TAQUINAS RIVERA"/>
    <n v="1061437135"/>
    <x v="0"/>
    <s v=" $         73.359.092,00"/>
    <n v="1"/>
    <n v="2"/>
    <n v="1"/>
    <n v="3"/>
    <n v="0"/>
    <n v="5"/>
    <n v="7"/>
    <n v="0.26860000000000001"/>
    <s v="Persona Natural con Establecimiento de Comercio"/>
    <s v="1061437135-5"/>
    <n v="3.66"/>
    <n v="2.33"/>
    <n v="2.33"/>
    <n v="2.66"/>
    <n v="2.66"/>
    <n v="4"/>
    <n v="2"/>
    <n v="2"/>
    <n v="1"/>
    <n v="3.66"/>
    <n v="3"/>
    <n v="1.66"/>
    <n v="4"/>
    <n v="2"/>
    <n v="3"/>
    <n v="0"/>
    <n v="4"/>
    <n v="0"/>
    <n v="0"/>
    <n v="0"/>
    <n v="0"/>
    <s v="Fata acompañar con datos estadisticos la descripción de clientes. Falta describir más ventagas ydesventajas de la competencia. Falta desarrollar otras estartegias como redes sociales"/>
    <s v="Falta complementar el proceso tecnico. Se describen tres empleos . Uno aretener. Falta describir máslas funciones. Se crean 7 empleos indirectos. Los requerimientos y necesiddaes se ajustan al proyecto."/>
    <s v="Lleva 5 años y ofrece dos prdoctos: CAFÉ TOSTADO Y MOLIDO CON PUNTAJES DE 80 A 82 EN SCA  y CAFÉ TOSTADO EN GRANO O MOLIDO CON PUNTAJES SUPERIOES A 83 SCA. Se enuncian algunos tramites pero falta especificar eltramitea realizar. No relaciona concepto de uso de suelo"/>
    <s v="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
    <s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
    <s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
    <n v="53.37"/>
    <x v="1"/>
    <n v="7"/>
  </r>
  <r>
    <n v="1"/>
    <s v="1/0/1900"/>
    <s v="Jaime Eduardo Aranguren Guzman"/>
    <x v="1"/>
    <n v="122597"/>
    <x v="2"/>
    <x v="3"/>
    <s v="Yopal"/>
    <s v="COOPERATIVA AGROPECUARIA LAS BAQUIANAS"/>
    <x v="3"/>
    <s v="0141 Cría de ganado bovino y bufalino"/>
    <s v="SANDRA PAOLA SUESCA PEREZ"/>
    <n v="47442042"/>
    <x v="1"/>
    <s v=" $       690.202.580,00"/>
    <n v="13"/>
    <n v="4"/>
    <n v="4"/>
    <n v="8"/>
    <n v="0"/>
    <n v="10"/>
    <n v="10"/>
    <n v="0.31430000000000002"/>
    <s v="Cooperativa"/>
    <s v="901701482-3"/>
    <n v="4"/>
    <n v="4"/>
    <n v="4"/>
    <n v="3.66"/>
    <n v="4"/>
    <n v="4"/>
    <n v="4"/>
    <n v="4"/>
    <n v="4"/>
    <n v="3.66"/>
    <n v="2.66"/>
    <n v="3"/>
    <n v="4"/>
    <n v="3.33"/>
    <n v="4"/>
    <n v="4"/>
    <n v="4"/>
    <n v="4"/>
    <n v="0"/>
    <n v="0"/>
    <n v="0"/>
    <s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
    <s v="Se realiza proceso tenico de los tres productos. Se crean 4 empleos y se retienen 4 empleos. Se generan 10 empelos indirectos. Se realiza una descripción completa de los requerimientos para el proyecto."/>
    <s v=" La cooperativa fue constituida legalmente ante la Cámara de Comercio de Casanare el 10 de abril de 2023. Se establece que se van a formalizar como asociación. Relaciona rqeuisitos como : Registro Sanitario de Predio Pecuario – RSPP ante ICA, certifcadod euso de suelo,entre otros."/>
    <s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
    <s v="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
    <s v=" En  los costos variables del ganado en pie destetos y vacas de descarte el margend e contribuci´n es mu alto. Esposible que para calcuarlo no se timaron ene cuenta factores como mano de obra. Menciona impactosambientales y tecnologicos , pero no los cuantifica."/>
    <s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
    <n v="91.79"/>
    <x v="0"/>
    <n v="10"/>
  </r>
  <r>
    <n v="1"/>
    <s v="1/0/1900"/>
    <s v="Jaime Eduardo Aranguren Guzman"/>
    <x v="1"/>
    <n v="122604"/>
    <x v="2"/>
    <x v="5"/>
    <s v="Fusagasugá"/>
    <s v="Asociación Café de Oro el Cedral "/>
    <x v="3"/>
    <s v="0161 Actividades de apoyo a la agricultura "/>
    <s v="Eduardo Franco Rodriguez"/>
    <n v="79691082"/>
    <x v="1"/>
    <s v=" $       436.343.664,00"/>
    <n v="5"/>
    <n v="6"/>
    <n v="1"/>
    <n v="7"/>
    <n v="0"/>
    <n v="8"/>
    <n v="15"/>
    <n v="0.19520000000000001"/>
    <s v="Asociación"/>
    <s v="901882902-0"/>
    <n v="3.33"/>
    <n v="3"/>
    <n v="2.66"/>
    <n v="3.33"/>
    <n v="3.66"/>
    <n v="4"/>
    <n v="2.66"/>
    <n v="2.33"/>
    <n v="2.33"/>
    <n v="4"/>
    <n v="2.33"/>
    <n v="2.33"/>
    <n v="4"/>
    <n v="3.33"/>
    <n v="4"/>
    <n v="3.66"/>
    <n v="3"/>
    <n v="4"/>
    <n v="0"/>
    <n v="0"/>
    <n v="0"/>
    <s v="No se delimita la zona geografica de los potenciales clientes , ni se apoya  de estadisticas oficiales. la estartegiacomercial se basa en Redes Sociales y Contenido Digital,Participación en Ferias y Mercados Campesinos"/>
    <s v="Se realiza proceso tecnico. Se retiene 1 empleo y se crea 6 empelos. Se crean 15 empleos indirectos. Las inversiones son relacionadas con el proyecto."/>
    <s v="Sus productos sn Café Molido y café en grano. Relaciona requisitos como Notificación Sanitaria INVIMA, Registro SICA / ICA,Registro SICA / ICA"/>
    <s v="Falta desarrollar másla estrategia. El plan operativo es coherente y secomprende su logica de aplicación. Para el cafémolido, la demanda proyectada apartir del año1, mes 11 excede la caapcidad instalada."/>
    <s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s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s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n v="69.25"/>
    <x v="0"/>
    <n v="15"/>
  </r>
  <r>
    <n v="1"/>
    <s v="1/0/1900"/>
    <s v="Jaime Eduardo Aranguren Guzman"/>
    <x v="1"/>
    <n v="122766"/>
    <x v="2"/>
    <x v="5"/>
    <s v="La Palma"/>
    <s v="ASOCIACION DE PRODUCTORES DE PLATANO DEL EJIDO"/>
    <x v="3"/>
    <s v="0122 Cultivo de plátano y banano"/>
    <s v="DIEGO FERNANDO MOJICA MIRANDA"/>
    <n v="80382347"/>
    <x v="1"/>
    <s v=" $       654.400.000,00"/>
    <n v="10"/>
    <n v="9"/>
    <n v="1"/>
    <n v="10"/>
    <n v="0"/>
    <n v="10"/>
    <n v="15"/>
    <n v="0.2329"/>
    <s v="Asociación"/>
    <s v="900665016-6"/>
    <n v="3.33"/>
    <n v="3"/>
    <n v="3.33"/>
    <n v="3.33"/>
    <n v="3"/>
    <n v="2.33"/>
    <n v="3.33"/>
    <n v="4"/>
    <n v="4"/>
    <n v="3.33"/>
    <n v="2"/>
    <n v="2.33"/>
    <n v="4"/>
    <n v="3"/>
    <n v="4"/>
    <n v="4"/>
    <n v="4"/>
    <n v="4"/>
    <n v="0"/>
    <n v="0"/>
    <n v="0"/>
    <s v="La iniciativa se destaca frente a la competencia por ofrecer un producto de calidad constante.Como estrateguas comerciales establece Pagina web de la Asociación ,Envío de muestra comercial a cliente interesado  y Mercados campesinos."/>
    <s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s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s v="Describe por fasese, la planeación de las ctividdaes. El plan operativo es comprensible y coherente.  Para los tres productos, la demanda proyectada excede la capacidda instalada referida en el proceso tecnico desde  el año 1."/>
    <s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s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s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n v="76.25"/>
    <x v="0"/>
    <n v="15"/>
  </r>
  <r>
    <n v="1"/>
    <s v="1/0/1900"/>
    <s v="Jaime Eduardo Aranguren Guzman"/>
    <x v="1"/>
    <n v="122721"/>
    <x v="2"/>
    <x v="2"/>
    <s v="Aguachica"/>
    <s v="ASOCIACIÓN MUJERES RURALES Y CAMPESINAS ASOCIADAS - MURCAS"/>
    <x v="3"/>
    <s v="0141 Cría de ganado bovino y bufalino"/>
    <s v="ADRIANA  DUQUE VITAL"/>
    <n v="63459236"/>
    <x v="1"/>
    <s v=" $       754.279.920,00"/>
    <n v="20"/>
    <n v="7"/>
    <n v="0"/>
    <n v="7"/>
    <n v="0"/>
    <n v="12"/>
    <n v="7"/>
    <n v="0.2031"/>
    <s v="Asociación Campesina"/>
    <s v="901838790-6"/>
    <n v="3.66"/>
    <n v="3.33"/>
    <n v="3.33"/>
    <n v="4"/>
    <n v="3"/>
    <n v="2.66"/>
    <n v="3.66"/>
    <n v="4"/>
    <n v="4"/>
    <n v="4"/>
    <n v="3.66"/>
    <n v="3"/>
    <n v="4"/>
    <n v="3.33"/>
    <n v="4"/>
    <n v="4"/>
    <n v="3"/>
    <n v="4"/>
    <n v="0"/>
    <n v="0"/>
    <n v="0"/>
    <s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s v="Falta explicar mejor el proceso tecnico y describir más funciones. Se generan 7 empleos . Se generan7 empelos indirectos. Falta explicar com mayor detalle algunos rubros Equipos y herramientas agropecuarias. A qué se refiere."/>
    <s v="Establece distinyos requisitso comoe l uso de suelo, Registro Sanitario de Predio Pecuario (ICA), Registro en sistema SINIGAN,Guía Sanitaria de Movilización Interna (ICA)"/>
    <s v=" la inversión permitirá consolidar una unidad productiva rentable, sostenible y escalable.El plan operativo es comprensible y coherente con el proyecto. Se realiza proyección de ventas ajustada a la capacidad instalada."/>
    <s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s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s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n v="82.72"/>
    <x v="0"/>
    <n v="7"/>
  </r>
  <r>
    <n v="1"/>
    <s v="1/0/1900"/>
    <s v="Jaime Eduardo Aranguren Guzman"/>
    <x v="1"/>
    <n v="122656"/>
    <x v="2"/>
    <x v="0"/>
    <s v="Sahagún"/>
    <s v="FORT ESP - ASOCIACION CAMPESINAS AGROPECUARIA LA QUEBRADA "/>
    <x v="3"/>
    <s v="0322 Acuicultura de agua dulce"/>
    <s v="RAFAEL EDUARDO JARAMILLO BANQUETT"/>
    <n v="1007686236"/>
    <x v="1"/>
    <s v=" $    1.058.265.748,00"/>
    <n v="26"/>
    <n v="7"/>
    <n v="1"/>
    <n v="8"/>
    <n v="0"/>
    <n v="14"/>
    <n v="5"/>
    <n v="0.30349999999999999"/>
    <s v="Asociación Campesina"/>
    <s v="901847067-7"/>
    <n v="3.33"/>
    <n v="3.66"/>
    <n v="3"/>
    <n v="3.66"/>
    <n v="2.66"/>
    <n v="2.66"/>
    <n v="3.33"/>
    <n v="4"/>
    <n v="3.66"/>
    <n v="3.33"/>
    <n v="2"/>
    <n v="2.33"/>
    <n v="4"/>
    <n v="3"/>
    <n v="4"/>
    <n v="4"/>
    <n v="4"/>
    <n v="4"/>
    <n v="0"/>
    <n v="0"/>
    <n v="0"/>
    <s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
    <s v="En el prpceso tecinico para todas las actividades asignana al gerente ya asocaición. Se recomienda dicisión y especialización de las funciones. Se genean 5 em,pelos indirectos.Falta desagregar mas´los rubros y complementarlos para las respectivas inversiones."/>
    <s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s v="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s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s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n v="76.94"/>
    <x v="0"/>
    <n v="5"/>
  </r>
  <r>
    <n v="1"/>
    <s v="1/0/1900"/>
    <s v="Jaime Eduardo Aranguren Guzman"/>
    <x v="1"/>
    <n v="122640"/>
    <x v="2"/>
    <x v="5"/>
    <s v="Fusagasugá"/>
    <s v="ASOCIACION CAMPESINA DE PRODUCTORES AGROPECUARIOS Y CAFICULTORES DE GUTIÉRREZ"/>
    <x v="9"/>
    <s v="4620 Comercio al por mayor de materias primas agropecuarias; animales vivos"/>
    <s v="JHONS EDISON GUALTERO ORTIZ"/>
    <n v="1121828541"/>
    <x v="1"/>
    <s v=" $    1.925.773.600,00"/>
    <n v="31"/>
    <n v="10"/>
    <n v="0"/>
    <n v="10"/>
    <n v="0"/>
    <n v="16"/>
    <n v="31"/>
    <n v="0.22109999999999999"/>
    <s v="Asociación Campesina"/>
    <s v="901.871.785 - 8"/>
    <n v="4"/>
    <n v="2.66"/>
    <n v="3"/>
    <n v="3.66"/>
    <n v="3.33"/>
    <n v="4"/>
    <n v="4"/>
    <n v="4"/>
    <n v="3.33"/>
    <n v="4"/>
    <n v="3.66"/>
    <n v="2.33"/>
    <n v="4"/>
    <n v="2"/>
    <n v="4"/>
    <n v="4"/>
    <n v="3"/>
    <n v="4"/>
    <n v="0"/>
    <n v="0"/>
    <n v="0"/>
    <s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
    <s v="Falta desarrollar un poco más las actividades del proceso tecnico. Se crean 10 empleos relacionados con el proyecto. Se crean 31 emleos indirectos. Los requerimientos se ajustan al proyecto."/>
    <s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
    <s v=" Los recursos estarán dirigidos a maquinaria, capital de trabajo, mercadeo y apertura de mercados, El plan oerativo es comprensible y coherente con el proyecto. La proyección de ventas es comprensible y se ajusta a l comportamiento del sector."/>
    <s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
    <s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
    <s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
    <n v="78.290000000000006"/>
    <x v="0"/>
    <n v="31"/>
  </r>
  <r>
    <n v="1"/>
    <s v="1/0/1900"/>
    <s v="Jaime Eduardo Aranguren Guzman"/>
    <x v="1"/>
    <n v="121229"/>
    <x v="2"/>
    <x v="11"/>
    <s v="Pitalito"/>
    <s v="COOPERATIVA COMERCIALIZADORA EL CAFETALITO"/>
    <x v="6"/>
    <s v="1061 Trilla de café"/>
    <s v="LEYDI LORENA MOTTA CUELLAR"/>
    <n v="1083893382"/>
    <x v="1"/>
    <s v=" $    1.822.363.807,00"/>
    <n v="27"/>
    <n v="7"/>
    <n v="3"/>
    <n v="10"/>
    <n v="0"/>
    <n v="16"/>
    <n v="10"/>
    <n v="0.27860000000000001"/>
    <s v="Cooperativa"/>
    <s v="901550274-9"/>
    <n v="4"/>
    <n v="4"/>
    <n v="4"/>
    <n v="3.66"/>
    <n v="3.66"/>
    <n v="3"/>
    <n v="4"/>
    <n v="4"/>
    <n v="4"/>
    <n v="4"/>
    <n v="3.66"/>
    <n v="2.33"/>
    <n v="4"/>
    <n v="4"/>
    <n v="4"/>
    <n v="4"/>
    <n v="4"/>
    <n v="4"/>
    <n v="0"/>
    <n v="0"/>
    <n v="0"/>
    <s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
    <s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
    <s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
    <s v="Se explica los principales resultados. El plan operativo es comprensible y coherente con el objeto del proyecto. Se realiza proyección de ventasajustada a la capacidad instalada. Se determinan costos y gastos del proycto."/>
    <s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
    <s v="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
    <s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
    <n v="91.36"/>
    <x v="0"/>
    <n v="10"/>
  </r>
  <r>
    <m/>
    <m/>
    <m/>
    <x v="2"/>
    <m/>
    <x v="3"/>
    <x v="15"/>
    <m/>
    <m/>
    <x v="10"/>
    <m/>
    <m/>
    <m/>
    <x v="2"/>
    <m/>
    <m/>
    <m/>
    <m/>
    <m/>
    <m/>
    <m/>
    <m/>
    <m/>
    <m/>
    <m/>
    <m/>
    <m/>
    <m/>
    <m/>
    <m/>
    <m/>
    <m/>
    <m/>
    <m/>
    <m/>
    <m/>
    <m/>
    <m/>
    <m/>
    <m/>
    <m/>
    <m/>
    <m/>
    <m/>
    <m/>
    <m/>
    <m/>
    <m/>
    <m/>
    <m/>
    <m/>
    <m/>
    <m/>
    <m/>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8670F4E-F3CC-4F2A-84F1-F30632CDB5D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V2:W11" firstHeaderRow="1" firstDataRow="1" firstDataCol="1"/>
  <pivotFields count="56">
    <pivotField showAll="0"/>
    <pivotField showAll="0"/>
    <pivotField showAll="0"/>
    <pivotField axis="axisRow" showAll="0">
      <items count="4">
        <item x="0"/>
        <item x="1"/>
        <item x="2"/>
        <item t="default"/>
      </items>
    </pivotField>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3"/>
    <field x="13"/>
  </rowFields>
  <rowItems count="9">
    <i>
      <x/>
    </i>
    <i r="1">
      <x v="1"/>
    </i>
    <i r="1">
      <x v="2"/>
    </i>
    <i>
      <x v="1"/>
    </i>
    <i r="1">
      <x v="1"/>
    </i>
    <i r="1">
      <x v="2"/>
    </i>
    <i>
      <x v="2"/>
    </i>
    <i r="1">
      <x/>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1444D80-A909-49FC-89A3-3E3043E6E2C3}" name="TablaDinámica2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rowHeaderCaption="REGIONALES ">
  <location ref="A19:B56" firstHeaderRow="1" firstDataRow="1" firstDataCol="1"/>
  <pivotFields count="56">
    <pivotField showAll="0"/>
    <pivotField showAll="0"/>
    <pivotField showAll="0"/>
    <pivotField showAll="0"/>
    <pivotField dataField="1" showAll="0"/>
    <pivotField showAll="0"/>
    <pivotField axis="axisRow" showAll="0" sortType="ascending">
      <items count="20">
        <item m="1" x="18"/>
        <item m="1" x="17"/>
        <item m="1" x="16"/>
        <item x="6"/>
        <item x="9"/>
        <item x="3"/>
        <item x="8"/>
        <item x="2"/>
        <item x="0"/>
        <item x="5"/>
        <item x="11"/>
        <item x="13"/>
        <item x="4"/>
        <item x="10"/>
        <item x="1"/>
        <item x="7"/>
        <item x="14"/>
        <item x="12"/>
        <item x="1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6"/>
    <field x="54"/>
  </rowFields>
  <rowItems count="37">
    <i>
      <x v="3"/>
    </i>
    <i r="1">
      <x v="1"/>
    </i>
    <i>
      <x v="4"/>
    </i>
    <i r="1">
      <x v="1"/>
    </i>
    <i>
      <x v="5"/>
    </i>
    <i r="1">
      <x v="1"/>
    </i>
    <i>
      <x v="6"/>
    </i>
    <i r="1">
      <x v="1"/>
    </i>
    <i r="1">
      <x v="2"/>
    </i>
    <i>
      <x v="7"/>
    </i>
    <i r="1">
      <x v="1"/>
    </i>
    <i r="1">
      <x v="2"/>
    </i>
    <i>
      <x v="8"/>
    </i>
    <i r="1">
      <x v="1"/>
    </i>
    <i>
      <x v="9"/>
    </i>
    <i r="1">
      <x v="1"/>
    </i>
    <i r="1">
      <x v="2"/>
    </i>
    <i>
      <x v="10"/>
    </i>
    <i r="1">
      <x v="1"/>
    </i>
    <i>
      <x v="11"/>
    </i>
    <i r="1">
      <x v="1"/>
    </i>
    <i>
      <x v="12"/>
    </i>
    <i r="1">
      <x v="1"/>
    </i>
    <i>
      <x v="13"/>
    </i>
    <i r="1">
      <x v="1"/>
    </i>
    <i>
      <x v="14"/>
    </i>
    <i r="1">
      <x v="1"/>
    </i>
    <i r="1">
      <x v="2"/>
    </i>
    <i>
      <x v="15"/>
    </i>
    <i r="1">
      <x v="2"/>
    </i>
    <i>
      <x v="16"/>
    </i>
    <i r="1">
      <x v="1"/>
    </i>
    <i>
      <x v="17"/>
    </i>
    <i r="1">
      <x v="2"/>
    </i>
    <i>
      <x v="18"/>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B362F22-BD12-4605-969C-8A5E8935B159}" name="TablaDinámica24"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
  <location ref="A61:B72" firstHeaderRow="1" firstDataRow="1" firstDataCol="1"/>
  <pivotFields count="56">
    <pivotField showAll="0"/>
    <pivotField showAll="0"/>
    <pivotField showAll="0"/>
    <pivotField showAll="0"/>
    <pivotField dataField="1" showAll="0"/>
    <pivotField axis="axisRow" showAll="0" sortType="ascending">
      <items count="11">
        <item x="2"/>
        <item m="1" x="5"/>
        <item m="1" x="6"/>
        <item m="1" x="8"/>
        <item m="1" x="4"/>
        <item m="1" x="9"/>
        <item m="1" x="7"/>
        <item x="0"/>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5"/>
    <field x="54"/>
  </rowFields>
  <rowItems count="11">
    <i>
      <x/>
    </i>
    <i r="1">
      <x v="1"/>
    </i>
    <i r="1">
      <x v="2"/>
    </i>
    <i>
      <x v="7"/>
    </i>
    <i r="1">
      <x v="1"/>
    </i>
    <i r="1">
      <x v="2"/>
    </i>
    <i>
      <x v="8"/>
    </i>
    <i r="1">
      <x v="2"/>
    </i>
    <i>
      <x v="9"/>
    </i>
    <i r="1">
      <x/>
    </i>
    <i t="grand">
      <x/>
    </i>
  </rowItems>
  <colItems count="1">
    <i/>
  </colItems>
  <dataFields count="1">
    <dataField name="Cuenta de ID Proyecto" fld="4" subtotal="count" baseField="5" baseItem="0"/>
  </dataFields>
  <chartFormats count="2">
    <chartFormat chart="0" format="0"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C066875-C3B4-4923-B59B-84395AB20503}" name="TablaDinámica2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 rowHeaderCaption="ACTIVIDADES EVALUADAS">
  <location ref="D19:E46" firstHeaderRow="1" firstDataRow="1" firstDataCol="1"/>
  <pivotFields count="56">
    <pivotField showAll="0"/>
    <pivotField showAll="0"/>
    <pivotField showAll="0"/>
    <pivotField showAll="0"/>
    <pivotField dataField="1" showAll="0"/>
    <pivotField showAll="0"/>
    <pivotField showAll="0"/>
    <pivotField showAll="0"/>
    <pivotField showAll="0"/>
    <pivotField axis="axisRow" showAll="0">
      <items count="18">
        <item x="10"/>
        <item m="1" x="11"/>
        <item x="0"/>
        <item x="1"/>
        <item x="4"/>
        <item x="2"/>
        <item m="1" x="12"/>
        <item x="8"/>
        <item x="3"/>
        <item m="1" x="13"/>
        <item m="1" x="14"/>
        <item x="5"/>
        <item x="6"/>
        <item m="1" x="15"/>
        <item m="1" x="16"/>
        <item x="9"/>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s>
  <rowFields count="2">
    <field x="9"/>
    <field x="54"/>
  </rowFields>
  <rowItems count="27">
    <i>
      <x/>
    </i>
    <i r="1">
      <x/>
    </i>
    <i>
      <x v="2"/>
    </i>
    <i r="1">
      <x v="1"/>
    </i>
    <i r="1">
      <x v="2"/>
    </i>
    <i>
      <x v="3"/>
    </i>
    <i r="1">
      <x v="2"/>
    </i>
    <i>
      <x v="4"/>
    </i>
    <i r="1">
      <x v="1"/>
    </i>
    <i>
      <x v="5"/>
    </i>
    <i r="1">
      <x v="1"/>
    </i>
    <i>
      <x v="7"/>
    </i>
    <i r="1">
      <x v="1"/>
    </i>
    <i>
      <x v="8"/>
    </i>
    <i r="1">
      <x v="1"/>
    </i>
    <i r="1">
      <x v="2"/>
    </i>
    <i>
      <x v="11"/>
    </i>
    <i r="1">
      <x v="1"/>
    </i>
    <i r="1">
      <x v="2"/>
    </i>
    <i>
      <x v="12"/>
    </i>
    <i r="1">
      <x v="1"/>
    </i>
    <i r="1">
      <x v="2"/>
    </i>
    <i>
      <x v="15"/>
    </i>
    <i r="1">
      <x v="1"/>
    </i>
    <i>
      <x v="16"/>
    </i>
    <i r="1">
      <x v="1"/>
    </i>
    <i t="grand">
      <x/>
    </i>
  </rowItems>
  <colItems count="1">
    <i/>
  </colItems>
  <dataFields count="1">
    <dataField name="Cantidad" fld="4" subtotal="count" baseField="5" baseItem="0"/>
  </dataFields>
  <chartFormats count="2">
    <chartFormat chart="1" format="0" series="1">
      <pivotArea type="data" outline="0" fieldPosition="0">
        <references count="1">
          <reference field="4294967294" count="1" selected="0">
            <x v="0"/>
          </reference>
        </references>
      </pivotArea>
    </chartFormat>
    <chartFormat chart="7" format="1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9DD0E8A-9D48-4846-BFB8-2EBFF22AFBF6}" name="TablaDinámica2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rowHeaderCaption="Tipo">
  <location ref="D3:E7" firstHeaderRow="1" firstDataRow="1" firstDataCol="1"/>
  <pivotFields count="5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axis="axisRow" showAll="0">
      <items count="4">
        <item x="2"/>
        <item x="0"/>
        <item x="1"/>
        <item t="default"/>
      </items>
    </pivotField>
    <pivotField showAll="0"/>
    <pivotField showAll="0"/>
    <pivotField showAll="0"/>
    <pivotField showAll="0"/>
    <pivotField showAll="0"/>
    <pivotField showAll="0"/>
    <pivotField showAll="0"/>
    <pivotField showAll="0"/>
    <pivotField numFmtId="9"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4">
    <i>
      <x/>
    </i>
    <i>
      <x v="1"/>
    </i>
    <i>
      <x v="2"/>
    </i>
    <i t="grand">
      <x/>
    </i>
  </rowItems>
  <colItems count="1">
    <i/>
  </colItems>
  <dataFields count="1">
    <dataField name="Cantidad" fld="4" subtotal="count" baseField="5"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BD57"/>
  <sheetViews>
    <sheetView tabSelected="1" topLeftCell="AT1" zoomScale="70" zoomScaleNormal="70" workbookViewId="0">
      <selection activeCell="BC1" sqref="BC1"/>
    </sheetView>
  </sheetViews>
  <sheetFormatPr baseColWidth="10" defaultColWidth="11" defaultRowHeight="15"/>
  <cols>
    <col min="2" max="9" width="18.109375" customWidth="1"/>
    <col min="11" max="11" width="19.109375" customWidth="1"/>
    <col min="12" max="12" width="17.109375" customWidth="1"/>
    <col min="13" max="13" width="32" customWidth="1"/>
    <col min="20" max="20" width="23.109375" customWidth="1"/>
    <col min="21" max="21" width="19.6640625" customWidth="1"/>
    <col min="24" max="25" width="27" customWidth="1"/>
    <col min="26" max="46" width="35" customWidth="1"/>
    <col min="47" max="51" width="20" customWidth="1"/>
    <col min="52" max="52" width="18.33203125" customWidth="1"/>
    <col min="53" max="53" width="23.44140625" customWidth="1"/>
    <col min="56" max="56" width="21.88671875" customWidth="1"/>
  </cols>
  <sheetData>
    <row r="1" spans="1:56" ht="42.75">
      <c r="A1" s="1" t="s">
        <v>0</v>
      </c>
      <c r="B1" s="1"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3" t="s">
        <v>46</v>
      </c>
      <c r="AV1" s="3" t="s">
        <v>47</v>
      </c>
      <c r="AW1" s="3" t="s">
        <v>48</v>
      </c>
      <c r="AX1" s="3" t="s">
        <v>49</v>
      </c>
      <c r="AY1" s="3" t="s">
        <v>50</v>
      </c>
      <c r="AZ1" s="1" t="s">
        <v>51</v>
      </c>
      <c r="BA1" s="1" t="s">
        <v>52</v>
      </c>
      <c r="BB1" s="1" t="s">
        <v>53</v>
      </c>
      <c r="BC1" s="1" t="s">
        <v>54</v>
      </c>
      <c r="BD1" s="1" t="s">
        <v>55</v>
      </c>
    </row>
    <row r="2" spans="1:56" ht="32.25" customHeight="1">
      <c r="A2" s="23">
        <v>1</v>
      </c>
      <c r="B2" s="24" t="s">
        <v>56</v>
      </c>
      <c r="C2" s="24" t="s">
        <v>57</v>
      </c>
      <c r="D2" s="24" t="s">
        <v>58</v>
      </c>
      <c r="E2" s="24">
        <v>119804</v>
      </c>
      <c r="F2" s="24" t="s">
        <v>59</v>
      </c>
      <c r="G2" s="24" t="s">
        <v>60</v>
      </c>
      <c r="H2" s="24" t="s">
        <v>61</v>
      </c>
      <c r="I2" s="24" t="s">
        <v>62</v>
      </c>
      <c r="J2" s="24" t="s">
        <v>63</v>
      </c>
      <c r="K2" s="24" t="s">
        <v>64</v>
      </c>
      <c r="L2" s="24" t="s">
        <v>65</v>
      </c>
      <c r="M2" s="24">
        <v>1063309997</v>
      </c>
      <c r="N2" s="24" t="s">
        <v>66</v>
      </c>
      <c r="O2" s="24" t="s">
        <v>67</v>
      </c>
      <c r="P2" s="24">
        <v>1</v>
      </c>
      <c r="Q2" s="24">
        <v>2</v>
      </c>
      <c r="R2" s="24">
        <v>0</v>
      </c>
      <c r="S2" s="24">
        <v>2</v>
      </c>
      <c r="T2" s="24">
        <v>7</v>
      </c>
      <c r="U2" s="24">
        <v>5</v>
      </c>
      <c r="V2" s="24">
        <v>1</v>
      </c>
      <c r="W2" s="25">
        <v>0.27279999999999999</v>
      </c>
      <c r="X2" s="24">
        <v>0</v>
      </c>
      <c r="Y2" s="24">
        <v>0</v>
      </c>
      <c r="Z2" s="24">
        <v>4</v>
      </c>
      <c r="AA2" s="24">
        <v>4</v>
      </c>
      <c r="AB2" s="24">
        <v>4</v>
      </c>
      <c r="AC2" s="24">
        <v>4</v>
      </c>
      <c r="AD2" s="24">
        <v>4</v>
      </c>
      <c r="AE2" s="24">
        <v>3.66</v>
      </c>
      <c r="AF2" s="24">
        <v>2.66</v>
      </c>
      <c r="AG2" s="24">
        <v>4</v>
      </c>
      <c r="AH2" s="24">
        <v>3</v>
      </c>
      <c r="AI2" s="24">
        <v>4</v>
      </c>
      <c r="AJ2" s="24">
        <v>3.33</v>
      </c>
      <c r="AK2" s="24">
        <v>2.66</v>
      </c>
      <c r="AL2" s="24">
        <v>4</v>
      </c>
      <c r="AM2" s="24">
        <v>3.33</v>
      </c>
      <c r="AN2" s="24">
        <v>4</v>
      </c>
      <c r="AO2" s="24">
        <v>2.33</v>
      </c>
      <c r="AP2" s="24">
        <v>4</v>
      </c>
      <c r="AQ2" s="24">
        <v>2.33</v>
      </c>
      <c r="AR2" s="24">
        <v>0</v>
      </c>
      <c r="AS2" s="24">
        <v>0</v>
      </c>
      <c r="AT2" s="24">
        <v>0</v>
      </c>
      <c r="AU2" s="24" t="s">
        <v>68</v>
      </c>
      <c r="AV2" s="24" t="s">
        <v>69</v>
      </c>
      <c r="AW2" s="24" t="s">
        <v>70</v>
      </c>
      <c r="AX2" s="24" t="s">
        <v>71</v>
      </c>
      <c r="AY2" s="24" t="s">
        <v>72</v>
      </c>
      <c r="AZ2" s="24" t="s">
        <v>73</v>
      </c>
      <c r="BA2" s="24" t="s">
        <v>74</v>
      </c>
      <c r="BB2" s="24">
        <v>75.44</v>
      </c>
      <c r="BC2" s="24" t="s">
        <v>75</v>
      </c>
      <c r="BD2" s="24">
        <v>1</v>
      </c>
    </row>
    <row r="3" spans="1:56" ht="42" customHeight="1">
      <c r="A3" s="23">
        <v>1</v>
      </c>
      <c r="B3" s="24" t="s">
        <v>56</v>
      </c>
      <c r="C3" s="24" t="s">
        <v>57</v>
      </c>
      <c r="D3" s="24" t="s">
        <v>58</v>
      </c>
      <c r="E3" s="24">
        <v>120843</v>
      </c>
      <c r="F3" s="24" t="s">
        <v>76</v>
      </c>
      <c r="G3" s="24" t="s">
        <v>77</v>
      </c>
      <c r="H3" s="24" t="s">
        <v>78</v>
      </c>
      <c r="I3" s="24" t="s">
        <v>79</v>
      </c>
      <c r="J3" s="24" t="s">
        <v>80</v>
      </c>
      <c r="K3" s="24" t="s">
        <v>81</v>
      </c>
      <c r="L3" s="24" t="s">
        <v>82</v>
      </c>
      <c r="M3" s="24">
        <v>9729102</v>
      </c>
      <c r="N3" s="24" t="s">
        <v>66</v>
      </c>
      <c r="O3" s="24" t="s">
        <v>83</v>
      </c>
      <c r="P3" s="24">
        <v>1</v>
      </c>
      <c r="Q3" s="24">
        <v>2</v>
      </c>
      <c r="R3" s="24">
        <v>0</v>
      </c>
      <c r="S3" s="24">
        <v>2</v>
      </c>
      <c r="T3" s="24">
        <v>4</v>
      </c>
      <c r="U3" s="24">
        <v>5</v>
      </c>
      <c r="V3" s="24">
        <v>4</v>
      </c>
      <c r="W3" s="25">
        <v>0.33900000000000002</v>
      </c>
      <c r="X3" s="24">
        <v>0</v>
      </c>
      <c r="Y3" s="24">
        <v>0</v>
      </c>
      <c r="Z3" s="24">
        <v>2.33</v>
      </c>
      <c r="AA3" s="24">
        <v>3.33</v>
      </c>
      <c r="AB3" s="24">
        <v>3.33</v>
      </c>
      <c r="AC3" s="24">
        <v>3</v>
      </c>
      <c r="AD3" s="24">
        <v>2.33</v>
      </c>
      <c r="AE3" s="24">
        <v>3.33</v>
      </c>
      <c r="AF3" s="24">
        <v>2</v>
      </c>
      <c r="AG3" s="24">
        <v>2.33</v>
      </c>
      <c r="AH3" s="24">
        <v>2</v>
      </c>
      <c r="AI3" s="24">
        <v>2</v>
      </c>
      <c r="AJ3" s="24">
        <v>4</v>
      </c>
      <c r="AK3" s="24">
        <v>3.33</v>
      </c>
      <c r="AL3" s="24">
        <v>4</v>
      </c>
      <c r="AM3" s="24">
        <v>2</v>
      </c>
      <c r="AN3" s="24">
        <v>3.33</v>
      </c>
      <c r="AO3" s="24">
        <v>2.33</v>
      </c>
      <c r="AP3" s="24">
        <v>4</v>
      </c>
      <c r="AQ3" s="24">
        <v>2.66</v>
      </c>
      <c r="AR3" s="24">
        <v>0</v>
      </c>
      <c r="AS3" s="24">
        <v>0</v>
      </c>
      <c r="AT3" s="24">
        <v>0</v>
      </c>
      <c r="AU3" s="24" t="s">
        <v>84</v>
      </c>
      <c r="AV3" s="24" t="s">
        <v>85</v>
      </c>
      <c r="AW3" s="24" t="s">
        <v>86</v>
      </c>
      <c r="AX3" s="24" t="s">
        <v>87</v>
      </c>
      <c r="AY3" s="24" t="s">
        <v>88</v>
      </c>
      <c r="AZ3" s="24" t="s">
        <v>89</v>
      </c>
      <c r="BA3" s="24" t="s">
        <v>90</v>
      </c>
      <c r="BB3" s="24">
        <v>54.5</v>
      </c>
      <c r="BC3" s="24" t="s">
        <v>91</v>
      </c>
      <c r="BD3" s="24">
        <v>4</v>
      </c>
    </row>
    <row r="4" spans="1:56" ht="36" customHeight="1">
      <c r="A4" s="23">
        <v>1</v>
      </c>
      <c r="B4" s="24" t="s">
        <v>56</v>
      </c>
      <c r="C4" s="24" t="s">
        <v>57</v>
      </c>
      <c r="D4" s="24" t="s">
        <v>58</v>
      </c>
      <c r="E4" s="24">
        <v>121336</v>
      </c>
      <c r="F4" s="24" t="s">
        <v>59</v>
      </c>
      <c r="G4" s="24" t="s">
        <v>92</v>
      </c>
      <c r="H4" s="24" t="s">
        <v>93</v>
      </c>
      <c r="I4" s="24" t="s">
        <v>94</v>
      </c>
      <c r="J4" s="24" t="s">
        <v>95</v>
      </c>
      <c r="K4" s="24" t="s">
        <v>96</v>
      </c>
      <c r="L4" s="24" t="s">
        <v>97</v>
      </c>
      <c r="M4" s="24">
        <v>22644644</v>
      </c>
      <c r="N4" s="24" t="s">
        <v>66</v>
      </c>
      <c r="O4" s="24" t="s">
        <v>98</v>
      </c>
      <c r="P4" s="24">
        <v>1</v>
      </c>
      <c r="Q4" s="24">
        <v>1</v>
      </c>
      <c r="R4" s="24">
        <v>0</v>
      </c>
      <c r="S4" s="24">
        <v>1</v>
      </c>
      <c r="T4" s="24">
        <v>6</v>
      </c>
      <c r="U4" s="24">
        <v>5</v>
      </c>
      <c r="V4" s="24">
        <v>2</v>
      </c>
      <c r="W4" s="25">
        <v>0.28050000000000003</v>
      </c>
      <c r="X4" s="24">
        <v>0</v>
      </c>
      <c r="Y4" s="24">
        <v>0</v>
      </c>
      <c r="Z4" s="24">
        <v>3.66</v>
      </c>
      <c r="AA4" s="24">
        <v>4</v>
      </c>
      <c r="AB4" s="24">
        <v>4</v>
      </c>
      <c r="AC4" s="24">
        <v>4</v>
      </c>
      <c r="AD4" s="24">
        <v>4</v>
      </c>
      <c r="AE4" s="24">
        <v>3.33</v>
      </c>
      <c r="AF4" s="24">
        <v>4</v>
      </c>
      <c r="AG4" s="24">
        <v>3.66</v>
      </c>
      <c r="AH4" s="24">
        <v>4</v>
      </c>
      <c r="AI4" s="24">
        <v>3.33</v>
      </c>
      <c r="AJ4" s="24">
        <v>2.33</v>
      </c>
      <c r="AK4" s="24">
        <v>3</v>
      </c>
      <c r="AL4" s="24">
        <v>4</v>
      </c>
      <c r="AM4" s="24">
        <v>3.66</v>
      </c>
      <c r="AN4" s="24">
        <v>4</v>
      </c>
      <c r="AO4" s="24">
        <v>2.33</v>
      </c>
      <c r="AP4" s="24">
        <v>4</v>
      </c>
      <c r="AQ4" s="24">
        <v>3</v>
      </c>
      <c r="AR4" s="24">
        <v>0</v>
      </c>
      <c r="AS4" s="24">
        <v>0</v>
      </c>
      <c r="AT4" s="24">
        <v>0</v>
      </c>
      <c r="AU4" s="24" t="s">
        <v>99</v>
      </c>
      <c r="AV4" s="24" t="s">
        <v>100</v>
      </c>
      <c r="AW4" s="24" t="s">
        <v>101</v>
      </c>
      <c r="AX4" s="24" t="s">
        <v>102</v>
      </c>
      <c r="AY4" s="24" t="s">
        <v>103</v>
      </c>
      <c r="AZ4" s="24" t="s">
        <v>104</v>
      </c>
      <c r="BA4" s="24" t="s">
        <v>105</v>
      </c>
      <c r="BB4" s="24">
        <v>79.819999999999993</v>
      </c>
      <c r="BC4" s="24" t="s">
        <v>75</v>
      </c>
      <c r="BD4" s="24">
        <v>2</v>
      </c>
    </row>
    <row r="5" spans="1:56" ht="39.75" customHeight="1">
      <c r="A5" s="23">
        <v>1</v>
      </c>
      <c r="B5" s="24" t="s">
        <v>56</v>
      </c>
      <c r="C5" s="24" t="s">
        <v>57</v>
      </c>
      <c r="D5" s="24" t="s">
        <v>58</v>
      </c>
      <c r="E5" s="24">
        <v>108023</v>
      </c>
      <c r="F5" s="24" t="s">
        <v>106</v>
      </c>
      <c r="G5" s="24" t="s">
        <v>107</v>
      </c>
      <c r="H5" s="24" t="s">
        <v>108</v>
      </c>
      <c r="I5" s="24" t="s">
        <v>109</v>
      </c>
      <c r="J5" s="24" t="s">
        <v>63</v>
      </c>
      <c r="K5" s="24" t="s">
        <v>110</v>
      </c>
      <c r="L5" s="24" t="s">
        <v>111</v>
      </c>
      <c r="M5" s="24">
        <v>1121870929</v>
      </c>
      <c r="N5" s="24" t="s">
        <v>66</v>
      </c>
      <c r="O5" s="24" t="s">
        <v>112</v>
      </c>
      <c r="P5" s="24">
        <v>1</v>
      </c>
      <c r="Q5" s="24">
        <v>1</v>
      </c>
      <c r="R5" s="24">
        <v>0</v>
      </c>
      <c r="S5" s="24">
        <v>1</v>
      </c>
      <c r="T5" s="24">
        <v>4</v>
      </c>
      <c r="U5" s="24">
        <v>5</v>
      </c>
      <c r="V5" s="24">
        <v>3</v>
      </c>
      <c r="W5" s="25">
        <v>0.27279999999999999</v>
      </c>
      <c r="X5" s="24">
        <v>0</v>
      </c>
      <c r="Y5" s="24">
        <v>0</v>
      </c>
      <c r="Z5" s="24">
        <v>4</v>
      </c>
      <c r="AA5" s="24">
        <v>4</v>
      </c>
      <c r="AB5" s="24">
        <v>4</v>
      </c>
      <c r="AC5" s="24">
        <v>4</v>
      </c>
      <c r="AD5" s="24">
        <v>4</v>
      </c>
      <c r="AE5" s="24">
        <v>4</v>
      </c>
      <c r="AF5" s="24">
        <v>4</v>
      </c>
      <c r="AG5" s="24">
        <v>3.33</v>
      </c>
      <c r="AH5" s="24">
        <v>2.66</v>
      </c>
      <c r="AI5" s="24">
        <v>3.33</v>
      </c>
      <c r="AJ5" s="24">
        <v>2.66</v>
      </c>
      <c r="AK5" s="24">
        <v>3.33</v>
      </c>
      <c r="AL5" s="24">
        <v>4</v>
      </c>
      <c r="AM5" s="24">
        <v>3.66</v>
      </c>
      <c r="AN5" s="24">
        <v>3</v>
      </c>
      <c r="AO5" s="24">
        <v>2.33</v>
      </c>
      <c r="AP5" s="24">
        <v>4</v>
      </c>
      <c r="AQ5" s="24">
        <v>3</v>
      </c>
      <c r="AR5" s="24">
        <v>0</v>
      </c>
      <c r="AS5" s="24">
        <v>0</v>
      </c>
      <c r="AT5" s="24">
        <v>0</v>
      </c>
      <c r="AU5" s="24" t="s">
        <v>113</v>
      </c>
      <c r="AV5" s="24" t="s">
        <v>114</v>
      </c>
      <c r="AW5" s="24" t="s">
        <v>115</v>
      </c>
      <c r="AX5" s="24" t="s">
        <v>116</v>
      </c>
      <c r="AY5" s="24" t="s">
        <v>117</v>
      </c>
      <c r="AZ5" s="24" t="s">
        <v>118</v>
      </c>
      <c r="BA5" s="24" t="s">
        <v>119</v>
      </c>
      <c r="BB5" s="24">
        <v>77.930000000000007</v>
      </c>
      <c r="BC5" s="24" t="s">
        <v>75</v>
      </c>
      <c r="BD5" s="24">
        <v>3</v>
      </c>
    </row>
    <row r="6" spans="1:56" ht="45.75" customHeight="1">
      <c r="A6" s="23">
        <v>1</v>
      </c>
      <c r="B6" s="24" t="s">
        <v>56</v>
      </c>
      <c r="C6" s="24" t="s">
        <v>57</v>
      </c>
      <c r="D6" s="24" t="s">
        <v>58</v>
      </c>
      <c r="E6" s="24">
        <v>119423</v>
      </c>
      <c r="F6" s="24" t="s">
        <v>59</v>
      </c>
      <c r="G6" s="24" t="s">
        <v>120</v>
      </c>
      <c r="H6" s="24" t="s">
        <v>121</v>
      </c>
      <c r="I6" s="24" t="s">
        <v>122</v>
      </c>
      <c r="J6" s="24" t="s">
        <v>123</v>
      </c>
      <c r="K6" s="24" t="s">
        <v>124</v>
      </c>
      <c r="L6" s="24" t="s">
        <v>125</v>
      </c>
      <c r="M6" s="24">
        <v>86030298</v>
      </c>
      <c r="N6" s="24" t="s">
        <v>66</v>
      </c>
      <c r="O6" s="24" t="s">
        <v>126</v>
      </c>
      <c r="P6" s="24">
        <v>1</v>
      </c>
      <c r="Q6" s="24">
        <v>2</v>
      </c>
      <c r="R6" s="24">
        <v>0</v>
      </c>
      <c r="S6" s="24">
        <v>2</v>
      </c>
      <c r="T6" s="24">
        <v>8</v>
      </c>
      <c r="U6" s="24">
        <v>5</v>
      </c>
      <c r="V6" s="24">
        <v>11</v>
      </c>
      <c r="W6" s="25">
        <v>0.2848</v>
      </c>
      <c r="X6" s="24">
        <v>0</v>
      </c>
      <c r="Y6" s="24">
        <v>0</v>
      </c>
      <c r="Z6" s="24">
        <v>4</v>
      </c>
      <c r="AA6" s="24">
        <v>3.33</v>
      </c>
      <c r="AB6" s="24">
        <v>4</v>
      </c>
      <c r="AC6" s="24">
        <v>3.66</v>
      </c>
      <c r="AD6" s="24">
        <v>4</v>
      </c>
      <c r="AE6" s="24">
        <v>4</v>
      </c>
      <c r="AF6" s="24">
        <v>4</v>
      </c>
      <c r="AG6" s="24">
        <v>3</v>
      </c>
      <c r="AH6" s="24">
        <v>2.33</v>
      </c>
      <c r="AI6" s="24">
        <v>4</v>
      </c>
      <c r="AJ6" s="24">
        <v>2.33</v>
      </c>
      <c r="AK6" s="24">
        <v>4</v>
      </c>
      <c r="AL6" s="24">
        <v>4</v>
      </c>
      <c r="AM6" s="24">
        <v>3.33</v>
      </c>
      <c r="AN6" s="24">
        <v>4</v>
      </c>
      <c r="AO6" s="24">
        <v>2.33</v>
      </c>
      <c r="AP6" s="24">
        <v>4</v>
      </c>
      <c r="AQ6" s="24">
        <v>4</v>
      </c>
      <c r="AR6" s="24">
        <v>0</v>
      </c>
      <c r="AS6" s="24">
        <v>0</v>
      </c>
      <c r="AT6" s="24">
        <v>0</v>
      </c>
      <c r="AU6" s="24" t="s">
        <v>127</v>
      </c>
      <c r="AV6" s="24" t="s">
        <v>128</v>
      </c>
      <c r="AW6" s="24" t="s">
        <v>129</v>
      </c>
      <c r="AX6" s="24" t="s">
        <v>130</v>
      </c>
      <c r="AY6" s="24" t="s">
        <v>131</v>
      </c>
      <c r="AZ6" s="24" t="s">
        <v>132</v>
      </c>
      <c r="BA6" s="24" t="s">
        <v>133</v>
      </c>
      <c r="BB6" s="24">
        <v>81.23</v>
      </c>
      <c r="BC6" s="24" t="s">
        <v>75</v>
      </c>
      <c r="BD6" s="24">
        <v>11</v>
      </c>
    </row>
    <row r="7" spans="1:56" ht="49.5" customHeight="1">
      <c r="A7" s="23">
        <v>1</v>
      </c>
      <c r="B7" s="24" t="s">
        <v>56</v>
      </c>
      <c r="C7" s="24" t="s">
        <v>57</v>
      </c>
      <c r="D7" s="24" t="s">
        <v>58</v>
      </c>
      <c r="E7" s="24">
        <v>109011</v>
      </c>
      <c r="F7" s="24" t="s">
        <v>106</v>
      </c>
      <c r="G7" s="24" t="s">
        <v>134</v>
      </c>
      <c r="H7" s="24" t="s">
        <v>135</v>
      </c>
      <c r="I7" s="24" t="s">
        <v>136</v>
      </c>
      <c r="J7" s="24" t="s">
        <v>123</v>
      </c>
      <c r="K7" s="24" t="s">
        <v>137</v>
      </c>
      <c r="L7" s="24" t="s">
        <v>138</v>
      </c>
      <c r="M7" s="24">
        <v>1069759735</v>
      </c>
      <c r="N7" s="24" t="s">
        <v>139</v>
      </c>
      <c r="O7" s="24" t="s">
        <v>140</v>
      </c>
      <c r="P7" s="24">
        <v>5</v>
      </c>
      <c r="Q7" s="24">
        <v>7</v>
      </c>
      <c r="R7" s="24">
        <v>0</v>
      </c>
      <c r="S7" s="24">
        <v>7</v>
      </c>
      <c r="T7" s="24">
        <v>3</v>
      </c>
      <c r="U7" s="24">
        <v>8</v>
      </c>
      <c r="V7" s="24">
        <v>7</v>
      </c>
      <c r="W7" s="25">
        <v>0.20399999999999999</v>
      </c>
      <c r="X7" s="24">
        <v>0</v>
      </c>
      <c r="Y7" s="24">
        <v>0</v>
      </c>
      <c r="Z7" s="24">
        <v>4</v>
      </c>
      <c r="AA7" s="24">
        <v>4</v>
      </c>
      <c r="AB7" s="24">
        <v>4</v>
      </c>
      <c r="AC7" s="24">
        <v>3.33</v>
      </c>
      <c r="AD7" s="24">
        <v>3</v>
      </c>
      <c r="AE7" s="24">
        <v>3.33</v>
      </c>
      <c r="AF7" s="24">
        <v>4</v>
      </c>
      <c r="AG7" s="24">
        <v>2.33</v>
      </c>
      <c r="AH7" s="24">
        <v>2.66</v>
      </c>
      <c r="AI7" s="24">
        <v>3.33</v>
      </c>
      <c r="AJ7" s="24">
        <v>4</v>
      </c>
      <c r="AK7" s="24">
        <v>3.66</v>
      </c>
      <c r="AL7" s="24">
        <v>4</v>
      </c>
      <c r="AM7" s="24">
        <v>3</v>
      </c>
      <c r="AN7" s="24">
        <v>4</v>
      </c>
      <c r="AO7" s="24">
        <v>2.33</v>
      </c>
      <c r="AP7" s="24">
        <v>4</v>
      </c>
      <c r="AQ7" s="24">
        <v>3.33</v>
      </c>
      <c r="AR7" s="24">
        <v>1</v>
      </c>
      <c r="AS7" s="24">
        <v>4</v>
      </c>
      <c r="AT7" s="24">
        <v>4</v>
      </c>
      <c r="AU7" s="24" t="s">
        <v>141</v>
      </c>
      <c r="AV7" s="24" t="s">
        <v>142</v>
      </c>
      <c r="AW7" s="24" t="s">
        <v>143</v>
      </c>
      <c r="AX7" s="24" t="s">
        <v>144</v>
      </c>
      <c r="AY7" s="24" t="s">
        <v>145</v>
      </c>
      <c r="AZ7" s="24" t="s">
        <v>146</v>
      </c>
      <c r="BA7" s="24" t="s">
        <v>147</v>
      </c>
      <c r="BB7" s="24">
        <v>71.459999999999994</v>
      </c>
      <c r="BC7" s="24" t="s">
        <v>75</v>
      </c>
      <c r="BD7" s="24">
        <v>7</v>
      </c>
    </row>
    <row r="8" spans="1:56" ht="43.5" customHeight="1">
      <c r="A8" s="23">
        <v>1</v>
      </c>
      <c r="B8" s="24" t="s">
        <v>56</v>
      </c>
      <c r="C8" s="24" t="s">
        <v>57</v>
      </c>
      <c r="D8" s="24" t="s">
        <v>58</v>
      </c>
      <c r="E8" s="24">
        <v>121150</v>
      </c>
      <c r="F8" s="24" t="s">
        <v>59</v>
      </c>
      <c r="G8" s="24" t="s">
        <v>148</v>
      </c>
      <c r="H8" s="24" t="s">
        <v>149</v>
      </c>
      <c r="I8" s="24" t="s">
        <v>150</v>
      </c>
      <c r="J8" s="24" t="s">
        <v>151</v>
      </c>
      <c r="K8" s="24" t="s">
        <v>152</v>
      </c>
      <c r="L8" s="24" t="s">
        <v>153</v>
      </c>
      <c r="M8" s="24">
        <v>1099212436</v>
      </c>
      <c r="N8" s="24" t="s">
        <v>139</v>
      </c>
      <c r="O8" s="24" t="s">
        <v>154</v>
      </c>
      <c r="P8" s="24">
        <v>9</v>
      </c>
      <c r="Q8" s="24">
        <v>10</v>
      </c>
      <c r="R8" s="24">
        <v>0</v>
      </c>
      <c r="S8" s="24">
        <v>10</v>
      </c>
      <c r="T8" s="24">
        <v>5</v>
      </c>
      <c r="U8" s="24">
        <v>8</v>
      </c>
      <c r="V8" s="24">
        <v>3</v>
      </c>
      <c r="W8" s="25">
        <v>0.12970000000000001</v>
      </c>
      <c r="X8" s="24">
        <v>0</v>
      </c>
      <c r="Y8" s="24">
        <v>0</v>
      </c>
      <c r="Z8" s="24">
        <v>2.66</v>
      </c>
      <c r="AA8" s="24">
        <v>4</v>
      </c>
      <c r="AB8" s="24">
        <v>4</v>
      </c>
      <c r="AC8" s="24">
        <v>4</v>
      </c>
      <c r="AD8" s="24">
        <v>3.33</v>
      </c>
      <c r="AE8" s="24">
        <v>2.66</v>
      </c>
      <c r="AF8" s="24">
        <v>4</v>
      </c>
      <c r="AG8" s="24">
        <v>3</v>
      </c>
      <c r="AH8" s="24">
        <v>2.33</v>
      </c>
      <c r="AI8" s="24">
        <v>3</v>
      </c>
      <c r="AJ8" s="24">
        <v>2.33</v>
      </c>
      <c r="AK8" s="24">
        <v>2.33</v>
      </c>
      <c r="AL8" s="24">
        <v>3</v>
      </c>
      <c r="AM8" s="24">
        <v>3.33</v>
      </c>
      <c r="AN8" s="24">
        <v>3.66</v>
      </c>
      <c r="AO8" s="24">
        <v>4</v>
      </c>
      <c r="AP8" s="24">
        <v>4</v>
      </c>
      <c r="AQ8" s="24">
        <v>2.66</v>
      </c>
      <c r="AR8" s="24">
        <v>4</v>
      </c>
      <c r="AS8" s="24">
        <v>4</v>
      </c>
      <c r="AT8" s="24">
        <v>4</v>
      </c>
      <c r="AU8" s="24" t="s">
        <v>155</v>
      </c>
      <c r="AV8" s="24" t="s">
        <v>156</v>
      </c>
      <c r="AW8" s="24" t="s">
        <v>157</v>
      </c>
      <c r="AX8" s="24" t="s">
        <v>158</v>
      </c>
      <c r="AY8" s="24" t="s">
        <v>159</v>
      </c>
      <c r="AZ8" s="24" t="s">
        <v>160</v>
      </c>
      <c r="BA8" s="24" t="s">
        <v>161</v>
      </c>
      <c r="BB8" s="24">
        <v>77</v>
      </c>
      <c r="BC8" s="24" t="s">
        <v>75</v>
      </c>
      <c r="BD8" s="24">
        <v>3</v>
      </c>
    </row>
    <row r="9" spans="1:56" ht="40.5" customHeight="1">
      <c r="A9" s="23">
        <v>1</v>
      </c>
      <c r="B9" s="24" t="s">
        <v>56</v>
      </c>
      <c r="C9" s="24" t="s">
        <v>57</v>
      </c>
      <c r="D9" s="24" t="s">
        <v>58</v>
      </c>
      <c r="E9" s="24">
        <v>118163</v>
      </c>
      <c r="F9" s="24" t="s">
        <v>76</v>
      </c>
      <c r="G9" s="24" t="s">
        <v>92</v>
      </c>
      <c r="H9" s="24" t="s">
        <v>162</v>
      </c>
      <c r="I9" s="24" t="s">
        <v>163</v>
      </c>
      <c r="J9" s="24" t="s">
        <v>63</v>
      </c>
      <c r="K9" s="24" t="s">
        <v>164</v>
      </c>
      <c r="L9" s="24" t="s">
        <v>165</v>
      </c>
      <c r="M9" s="24">
        <v>1064118961</v>
      </c>
      <c r="N9" s="24" t="s">
        <v>66</v>
      </c>
      <c r="O9" s="24" t="s">
        <v>112</v>
      </c>
      <c r="P9" s="24">
        <v>1</v>
      </c>
      <c r="Q9" s="24">
        <v>1</v>
      </c>
      <c r="R9" s="24">
        <v>0</v>
      </c>
      <c r="S9" s="24">
        <v>1</v>
      </c>
      <c r="T9" s="24">
        <v>7</v>
      </c>
      <c r="U9" s="24">
        <v>5</v>
      </c>
      <c r="V9" s="24">
        <v>0</v>
      </c>
      <c r="W9" s="25">
        <v>0.2949</v>
      </c>
      <c r="X9" s="24">
        <v>0</v>
      </c>
      <c r="Y9" s="24">
        <v>0</v>
      </c>
      <c r="Z9" s="24">
        <v>2.66</v>
      </c>
      <c r="AA9" s="24">
        <v>3</v>
      </c>
      <c r="AB9" s="24">
        <v>3</v>
      </c>
      <c r="AC9" s="24">
        <v>3.33</v>
      </c>
      <c r="AD9" s="24">
        <v>2.66</v>
      </c>
      <c r="AE9" s="24">
        <v>2.66</v>
      </c>
      <c r="AF9" s="24">
        <v>2.33</v>
      </c>
      <c r="AG9" s="24">
        <v>3.33</v>
      </c>
      <c r="AH9" s="24">
        <v>3.66</v>
      </c>
      <c r="AI9" s="24">
        <v>2.66</v>
      </c>
      <c r="AJ9" s="24">
        <v>2</v>
      </c>
      <c r="AK9" s="24">
        <v>3.33</v>
      </c>
      <c r="AL9" s="24">
        <v>4</v>
      </c>
      <c r="AM9" s="24">
        <v>3</v>
      </c>
      <c r="AN9" s="24">
        <v>3</v>
      </c>
      <c r="AO9" s="24">
        <v>2.33</v>
      </c>
      <c r="AP9" s="24">
        <v>4</v>
      </c>
      <c r="AQ9" s="24">
        <v>3</v>
      </c>
      <c r="AR9" s="24">
        <v>0</v>
      </c>
      <c r="AS9" s="24">
        <v>0</v>
      </c>
      <c r="AT9" s="24">
        <v>0</v>
      </c>
      <c r="AU9" s="24" t="s">
        <v>166</v>
      </c>
      <c r="AV9" s="24" t="s">
        <v>167</v>
      </c>
      <c r="AW9" s="24" t="s">
        <v>168</v>
      </c>
      <c r="AX9" s="24" t="s">
        <v>169</v>
      </c>
      <c r="AY9" s="24" t="s">
        <v>170</v>
      </c>
      <c r="AZ9" s="24" t="s">
        <v>171</v>
      </c>
      <c r="BA9" s="24" t="s">
        <v>172</v>
      </c>
      <c r="BB9" s="24">
        <v>60.53</v>
      </c>
      <c r="BC9" s="24" t="s">
        <v>91</v>
      </c>
      <c r="BD9" s="24">
        <v>0</v>
      </c>
    </row>
    <row r="10" spans="1:56" ht="42.75" customHeight="1">
      <c r="A10" s="23">
        <v>1</v>
      </c>
      <c r="B10" s="24" t="s">
        <v>56</v>
      </c>
      <c r="C10" s="24" t="s">
        <v>57</v>
      </c>
      <c r="D10" s="24" t="s">
        <v>58</v>
      </c>
      <c r="E10" s="24">
        <v>119923</v>
      </c>
      <c r="F10" s="24" t="s">
        <v>59</v>
      </c>
      <c r="G10" s="24" t="s">
        <v>173</v>
      </c>
      <c r="H10" s="24" t="s">
        <v>174</v>
      </c>
      <c r="I10" s="24" t="s">
        <v>175</v>
      </c>
      <c r="J10" s="24" t="s">
        <v>123</v>
      </c>
      <c r="K10" s="24" t="s">
        <v>176</v>
      </c>
      <c r="L10" s="24" t="s">
        <v>177</v>
      </c>
      <c r="M10" s="24">
        <v>1102812115</v>
      </c>
      <c r="N10" s="24" t="s">
        <v>66</v>
      </c>
      <c r="O10" s="24" t="s">
        <v>178</v>
      </c>
      <c r="P10" s="24">
        <v>1</v>
      </c>
      <c r="Q10" s="24">
        <v>2</v>
      </c>
      <c r="R10" s="24">
        <v>0</v>
      </c>
      <c r="S10" s="24">
        <v>2</v>
      </c>
      <c r="T10" s="24">
        <v>7</v>
      </c>
      <c r="U10" s="24">
        <v>5</v>
      </c>
      <c r="V10" s="24">
        <v>35</v>
      </c>
      <c r="W10" s="25">
        <v>0.30919999999999997</v>
      </c>
      <c r="X10" s="24">
        <v>0</v>
      </c>
      <c r="Y10" s="24">
        <v>0</v>
      </c>
      <c r="Z10" s="24">
        <v>2</v>
      </c>
      <c r="AA10" s="24">
        <v>3.66</v>
      </c>
      <c r="AB10" s="24">
        <v>3.33</v>
      </c>
      <c r="AC10" s="24">
        <v>3.66</v>
      </c>
      <c r="AD10" s="24">
        <v>3.33</v>
      </c>
      <c r="AE10" s="24">
        <v>3.33</v>
      </c>
      <c r="AF10" s="24">
        <v>2</v>
      </c>
      <c r="AG10" s="24">
        <v>3.33</v>
      </c>
      <c r="AH10" s="24">
        <v>3</v>
      </c>
      <c r="AI10" s="24">
        <v>2.66</v>
      </c>
      <c r="AJ10" s="24">
        <v>2</v>
      </c>
      <c r="AK10" s="24">
        <v>2.66</v>
      </c>
      <c r="AL10" s="24">
        <v>4</v>
      </c>
      <c r="AM10" s="24">
        <v>3.33</v>
      </c>
      <c r="AN10" s="24">
        <v>3</v>
      </c>
      <c r="AO10" s="24">
        <v>1.66</v>
      </c>
      <c r="AP10" s="24">
        <v>4</v>
      </c>
      <c r="AQ10" s="24">
        <v>3.33</v>
      </c>
      <c r="AR10" s="24">
        <v>0</v>
      </c>
      <c r="AS10" s="24">
        <v>0</v>
      </c>
      <c r="AT10" s="24">
        <v>0</v>
      </c>
      <c r="AU10" s="24" t="s">
        <v>179</v>
      </c>
      <c r="AV10" s="24" t="s">
        <v>180</v>
      </c>
      <c r="AW10" s="24" t="s">
        <v>181</v>
      </c>
      <c r="AX10" s="24" t="s">
        <v>182</v>
      </c>
      <c r="AY10" s="24" t="s">
        <v>183</v>
      </c>
      <c r="AZ10" s="24" t="s">
        <v>184</v>
      </c>
      <c r="BA10" s="24" t="s">
        <v>185</v>
      </c>
      <c r="BB10" s="24">
        <v>60.93</v>
      </c>
      <c r="BC10" s="24" t="s">
        <v>91</v>
      </c>
      <c r="BD10" s="24">
        <v>35</v>
      </c>
    </row>
    <row r="11" spans="1:56" ht="30.75" customHeight="1">
      <c r="A11" s="23">
        <v>1</v>
      </c>
      <c r="B11" s="24" t="s">
        <v>56</v>
      </c>
      <c r="C11" s="24" t="s">
        <v>57</v>
      </c>
      <c r="D11" s="24" t="s">
        <v>58</v>
      </c>
      <c r="E11" s="24">
        <v>121372</v>
      </c>
      <c r="F11" s="24" t="s">
        <v>59</v>
      </c>
      <c r="G11" s="24" t="s">
        <v>134</v>
      </c>
      <c r="H11" s="24" t="s">
        <v>186</v>
      </c>
      <c r="I11" s="24" t="s">
        <v>187</v>
      </c>
      <c r="J11" s="24" t="s">
        <v>188</v>
      </c>
      <c r="K11" s="24" t="s">
        <v>189</v>
      </c>
      <c r="L11" s="24" t="s">
        <v>190</v>
      </c>
      <c r="M11" s="24" t="s">
        <v>191</v>
      </c>
      <c r="N11" s="24" t="s">
        <v>66</v>
      </c>
      <c r="O11" s="24" t="s">
        <v>192</v>
      </c>
      <c r="P11" s="24">
        <v>1</v>
      </c>
      <c r="Q11" s="24">
        <v>3</v>
      </c>
      <c r="R11" s="24">
        <v>0</v>
      </c>
      <c r="S11" s="24">
        <v>3</v>
      </c>
      <c r="T11" s="24">
        <v>10</v>
      </c>
      <c r="U11" s="24">
        <v>5</v>
      </c>
      <c r="V11" s="24">
        <v>2</v>
      </c>
      <c r="W11" s="25">
        <v>0.17269999999999999</v>
      </c>
      <c r="X11" s="24">
        <v>0</v>
      </c>
      <c r="Y11" s="24">
        <v>0</v>
      </c>
      <c r="Z11" s="24">
        <v>2.66</v>
      </c>
      <c r="AA11" s="24">
        <v>4</v>
      </c>
      <c r="AB11" s="24">
        <v>3.33</v>
      </c>
      <c r="AC11" s="24">
        <v>4</v>
      </c>
      <c r="AD11" s="24">
        <v>4</v>
      </c>
      <c r="AE11" s="24">
        <v>2.66</v>
      </c>
      <c r="AF11" s="24">
        <v>3</v>
      </c>
      <c r="AG11" s="24">
        <v>2.66</v>
      </c>
      <c r="AH11" s="24">
        <v>3.33</v>
      </c>
      <c r="AI11" s="24">
        <v>4</v>
      </c>
      <c r="AJ11" s="24">
        <v>3.66</v>
      </c>
      <c r="AK11" s="24">
        <v>3.33</v>
      </c>
      <c r="AL11" s="24">
        <v>3</v>
      </c>
      <c r="AM11" s="24">
        <v>2</v>
      </c>
      <c r="AN11" s="24">
        <v>3.66</v>
      </c>
      <c r="AO11" s="24">
        <v>2.66</v>
      </c>
      <c r="AP11" s="24">
        <v>4</v>
      </c>
      <c r="AQ11" s="24">
        <v>3</v>
      </c>
      <c r="AR11" s="24">
        <v>0</v>
      </c>
      <c r="AS11" s="24">
        <v>0</v>
      </c>
      <c r="AT11" s="24">
        <v>0</v>
      </c>
      <c r="AU11" s="24" t="s">
        <v>193</v>
      </c>
      <c r="AV11" s="24" t="s">
        <v>194</v>
      </c>
      <c r="AW11" s="24" t="s">
        <v>195</v>
      </c>
      <c r="AX11" s="24" t="s">
        <v>196</v>
      </c>
      <c r="AY11" s="24" t="s">
        <v>197</v>
      </c>
      <c r="AZ11" s="24" t="s">
        <v>198</v>
      </c>
      <c r="BA11" s="24" t="s">
        <v>199</v>
      </c>
      <c r="BB11" s="24">
        <v>68.489999999999995</v>
      </c>
      <c r="BC11" s="24" t="s">
        <v>75</v>
      </c>
      <c r="BD11" s="24">
        <v>2</v>
      </c>
    </row>
    <row r="12" spans="1:56" ht="39" customHeight="1">
      <c r="A12" s="23">
        <v>1</v>
      </c>
      <c r="B12" s="24" t="s">
        <v>56</v>
      </c>
      <c r="C12" s="24" t="s">
        <v>57</v>
      </c>
      <c r="D12" s="24" t="s">
        <v>58</v>
      </c>
      <c r="E12" s="24">
        <v>122602</v>
      </c>
      <c r="F12" s="24" t="s">
        <v>106</v>
      </c>
      <c r="G12" s="24" t="s">
        <v>60</v>
      </c>
      <c r="H12" s="24" t="s">
        <v>200</v>
      </c>
      <c r="I12" s="24" t="s">
        <v>201</v>
      </c>
      <c r="J12" s="24" t="s">
        <v>202</v>
      </c>
      <c r="K12" s="24" t="s">
        <v>81</v>
      </c>
      <c r="L12" s="24" t="s">
        <v>203</v>
      </c>
      <c r="M12" s="24">
        <v>1067280023</v>
      </c>
      <c r="N12" s="24" t="s">
        <v>66</v>
      </c>
      <c r="O12" s="24" t="s">
        <v>204</v>
      </c>
      <c r="P12" s="24">
        <v>1</v>
      </c>
      <c r="Q12" s="24">
        <v>2</v>
      </c>
      <c r="R12" s="24">
        <v>0</v>
      </c>
      <c r="S12" s="24">
        <v>2</v>
      </c>
      <c r="T12" s="24">
        <v>7</v>
      </c>
      <c r="U12" s="24">
        <v>5</v>
      </c>
      <c r="V12" s="24">
        <v>3</v>
      </c>
      <c r="W12" s="25">
        <v>0.32840000000000003</v>
      </c>
      <c r="X12" s="24">
        <v>0</v>
      </c>
      <c r="Y12" s="24">
        <v>0</v>
      </c>
      <c r="Z12" s="24">
        <v>4</v>
      </c>
      <c r="AA12" s="24">
        <v>3.33</v>
      </c>
      <c r="AB12" s="24">
        <v>3.66</v>
      </c>
      <c r="AC12" s="24">
        <v>4</v>
      </c>
      <c r="AD12" s="24">
        <v>4</v>
      </c>
      <c r="AE12" s="24">
        <v>3.66</v>
      </c>
      <c r="AF12" s="24">
        <v>2.66</v>
      </c>
      <c r="AG12" s="24">
        <v>3.66</v>
      </c>
      <c r="AH12" s="24">
        <v>2</v>
      </c>
      <c r="AI12" s="24">
        <v>2.66</v>
      </c>
      <c r="AJ12" s="24">
        <v>2.66</v>
      </c>
      <c r="AK12" s="24">
        <v>3.66</v>
      </c>
      <c r="AL12" s="24">
        <v>4</v>
      </c>
      <c r="AM12" s="24">
        <v>4</v>
      </c>
      <c r="AN12" s="24">
        <v>3.33</v>
      </c>
      <c r="AO12" s="24">
        <v>2</v>
      </c>
      <c r="AP12" s="24">
        <v>4</v>
      </c>
      <c r="AQ12" s="24">
        <v>2.33</v>
      </c>
      <c r="AR12" s="24">
        <v>0</v>
      </c>
      <c r="AS12" s="24">
        <v>0</v>
      </c>
      <c r="AT12" s="24">
        <v>0</v>
      </c>
      <c r="AU12" s="24" t="s">
        <v>205</v>
      </c>
      <c r="AV12" s="24" t="s">
        <v>206</v>
      </c>
      <c r="AW12" s="24" t="s">
        <v>207</v>
      </c>
      <c r="AX12" s="24" t="s">
        <v>208</v>
      </c>
      <c r="AY12" s="24" t="s">
        <v>209</v>
      </c>
      <c r="AZ12" s="24" t="s">
        <v>210</v>
      </c>
      <c r="BA12" s="24" t="s">
        <v>211</v>
      </c>
      <c r="BB12" s="24">
        <v>69.81</v>
      </c>
      <c r="BC12" s="24" t="s">
        <v>75</v>
      </c>
      <c r="BD12" s="24">
        <v>3</v>
      </c>
    </row>
    <row r="13" spans="1:56" ht="39.75" customHeight="1">
      <c r="A13" s="23">
        <v>1</v>
      </c>
      <c r="B13" s="24" t="s">
        <v>56</v>
      </c>
      <c r="C13" s="24" t="s">
        <v>57</v>
      </c>
      <c r="D13" s="24" t="s">
        <v>58</v>
      </c>
      <c r="E13" s="24">
        <v>122781</v>
      </c>
      <c r="F13" s="24" t="s">
        <v>106</v>
      </c>
      <c r="G13" s="24" t="s">
        <v>134</v>
      </c>
      <c r="H13" s="24" t="s">
        <v>212</v>
      </c>
      <c r="I13" s="24" t="s">
        <v>213</v>
      </c>
      <c r="J13" s="24" t="s">
        <v>214</v>
      </c>
      <c r="K13" s="24" t="s">
        <v>215</v>
      </c>
      <c r="L13" s="24" t="s">
        <v>216</v>
      </c>
      <c r="M13" s="24">
        <v>1019100499</v>
      </c>
      <c r="N13" s="24" t="s">
        <v>66</v>
      </c>
      <c r="O13" s="24" t="s">
        <v>217</v>
      </c>
      <c r="P13" s="24">
        <v>1</v>
      </c>
      <c r="Q13" s="24">
        <v>3</v>
      </c>
      <c r="R13" s="24">
        <v>0</v>
      </c>
      <c r="S13" s="24">
        <v>3</v>
      </c>
      <c r="T13" s="24">
        <v>10</v>
      </c>
      <c r="U13" s="24">
        <v>5</v>
      </c>
      <c r="V13" s="24">
        <v>6</v>
      </c>
      <c r="W13" s="25">
        <v>0.18429999999999999</v>
      </c>
      <c r="X13" s="24">
        <v>0</v>
      </c>
      <c r="Y13" s="24">
        <v>0</v>
      </c>
      <c r="Z13" s="24">
        <v>3.33</v>
      </c>
      <c r="AA13" s="24">
        <v>3.33</v>
      </c>
      <c r="AB13" s="24">
        <v>2.66</v>
      </c>
      <c r="AC13" s="24">
        <v>3.66</v>
      </c>
      <c r="AD13" s="24">
        <v>3.66</v>
      </c>
      <c r="AE13" s="24">
        <v>3.66</v>
      </c>
      <c r="AF13" s="24">
        <v>2.33</v>
      </c>
      <c r="AG13" s="24">
        <v>3.66</v>
      </c>
      <c r="AH13" s="24">
        <v>2</v>
      </c>
      <c r="AI13" s="24">
        <v>2.33</v>
      </c>
      <c r="AJ13" s="24">
        <v>2.66</v>
      </c>
      <c r="AK13" s="24">
        <v>2.66</v>
      </c>
      <c r="AL13" s="24">
        <v>2.66</v>
      </c>
      <c r="AM13" s="24">
        <v>2.66</v>
      </c>
      <c r="AN13" s="24">
        <v>4</v>
      </c>
      <c r="AO13" s="24">
        <v>3</v>
      </c>
      <c r="AP13" s="24">
        <v>4</v>
      </c>
      <c r="AQ13" s="24">
        <v>4</v>
      </c>
      <c r="AR13" s="24">
        <v>0</v>
      </c>
      <c r="AS13" s="24">
        <v>0</v>
      </c>
      <c r="AT13" s="24">
        <v>0</v>
      </c>
      <c r="AU13" s="24" t="s">
        <v>218</v>
      </c>
      <c r="AV13" s="24" t="s">
        <v>219</v>
      </c>
      <c r="AW13" s="24" t="s">
        <v>220</v>
      </c>
      <c r="AX13" s="24" t="s">
        <v>221</v>
      </c>
      <c r="AY13" s="24" t="s">
        <v>222</v>
      </c>
      <c r="AZ13" s="24" t="s">
        <v>223</v>
      </c>
      <c r="BA13" s="24" t="s">
        <v>224</v>
      </c>
      <c r="BB13" s="24">
        <v>66.290000000000006</v>
      </c>
      <c r="BC13" s="24" t="s">
        <v>75</v>
      </c>
      <c r="BD13" s="24">
        <v>6</v>
      </c>
    </row>
    <row r="14" spans="1:56" ht="42.75" customHeight="1">
      <c r="A14" s="23">
        <v>1</v>
      </c>
      <c r="B14" s="24" t="s">
        <v>56</v>
      </c>
      <c r="C14" s="24" t="s">
        <v>57</v>
      </c>
      <c r="D14" s="24" t="s">
        <v>58</v>
      </c>
      <c r="E14" s="24">
        <v>122817</v>
      </c>
      <c r="F14" s="24" t="s">
        <v>106</v>
      </c>
      <c r="G14" s="24" t="s">
        <v>134</v>
      </c>
      <c r="H14" s="24" t="s">
        <v>225</v>
      </c>
      <c r="I14" s="24" t="s">
        <v>226</v>
      </c>
      <c r="J14" s="24" t="s">
        <v>214</v>
      </c>
      <c r="K14" s="24" t="s">
        <v>227</v>
      </c>
      <c r="L14" s="24" t="s">
        <v>228</v>
      </c>
      <c r="M14" s="24">
        <v>39743180</v>
      </c>
      <c r="N14" s="24" t="s">
        <v>66</v>
      </c>
      <c r="O14" s="24" t="s">
        <v>229</v>
      </c>
      <c r="P14" s="24">
        <v>1</v>
      </c>
      <c r="Q14" s="24">
        <v>3</v>
      </c>
      <c r="R14" s="24">
        <v>0</v>
      </c>
      <c r="S14" s="24">
        <v>3</v>
      </c>
      <c r="T14" s="24">
        <v>5</v>
      </c>
      <c r="U14" s="24">
        <v>5</v>
      </c>
      <c r="V14" s="24">
        <v>5</v>
      </c>
      <c r="W14" s="25">
        <v>0.36030000000000001</v>
      </c>
      <c r="X14" s="24">
        <v>0</v>
      </c>
      <c r="Y14" s="24">
        <v>0</v>
      </c>
      <c r="Z14" s="24">
        <v>3</v>
      </c>
      <c r="AA14" s="24">
        <v>4</v>
      </c>
      <c r="AB14" s="24">
        <v>4</v>
      </c>
      <c r="AC14" s="24">
        <v>4</v>
      </c>
      <c r="AD14" s="24">
        <v>3.66</v>
      </c>
      <c r="AE14" s="24">
        <v>2.66</v>
      </c>
      <c r="AF14" s="24">
        <v>2.33</v>
      </c>
      <c r="AG14" s="24">
        <v>2.66</v>
      </c>
      <c r="AH14" s="24">
        <v>2.66</v>
      </c>
      <c r="AI14" s="24">
        <v>2.66</v>
      </c>
      <c r="AJ14" s="24">
        <v>2.33</v>
      </c>
      <c r="AK14" s="24">
        <v>2</v>
      </c>
      <c r="AL14" s="24">
        <v>2.66</v>
      </c>
      <c r="AM14" s="24">
        <v>4</v>
      </c>
      <c r="AN14" s="24">
        <v>2.66</v>
      </c>
      <c r="AO14" s="24">
        <v>2.33</v>
      </c>
      <c r="AP14" s="24">
        <v>4</v>
      </c>
      <c r="AQ14" s="24">
        <v>4</v>
      </c>
      <c r="AR14" s="24">
        <v>0</v>
      </c>
      <c r="AS14" s="24">
        <v>0</v>
      </c>
      <c r="AT14" s="24">
        <v>0</v>
      </c>
      <c r="AU14" s="24" t="s">
        <v>230</v>
      </c>
      <c r="AV14" s="24" t="s">
        <v>231</v>
      </c>
      <c r="AW14" s="24" t="s">
        <v>232</v>
      </c>
      <c r="AX14" s="24" t="s">
        <v>233</v>
      </c>
      <c r="AY14" s="24" t="s">
        <v>234</v>
      </c>
      <c r="AZ14" s="24" t="s">
        <v>235</v>
      </c>
      <c r="BA14" s="24" t="s">
        <v>236</v>
      </c>
      <c r="BB14" s="24">
        <v>65.81</v>
      </c>
      <c r="BC14" s="24" t="s">
        <v>75</v>
      </c>
      <c r="BD14" s="24">
        <v>5</v>
      </c>
    </row>
    <row r="15" spans="1:56" ht="39" customHeight="1">
      <c r="A15" s="23">
        <v>1</v>
      </c>
      <c r="B15" s="24" t="s">
        <v>56</v>
      </c>
      <c r="C15" s="24" t="s">
        <v>57</v>
      </c>
      <c r="D15" s="24" t="s">
        <v>58</v>
      </c>
      <c r="E15" s="24">
        <v>122707</v>
      </c>
      <c r="F15" s="24" t="s">
        <v>106</v>
      </c>
      <c r="G15" s="24" t="s">
        <v>92</v>
      </c>
      <c r="H15" s="24" t="s">
        <v>162</v>
      </c>
      <c r="I15" s="24" t="s">
        <v>237</v>
      </c>
      <c r="J15" s="24" t="s">
        <v>214</v>
      </c>
      <c r="K15" s="24" t="s">
        <v>238</v>
      </c>
      <c r="L15" s="24" t="s">
        <v>239</v>
      </c>
      <c r="M15" s="24">
        <v>36573402</v>
      </c>
      <c r="N15" s="24" t="s">
        <v>139</v>
      </c>
      <c r="O15" s="24" t="s">
        <v>240</v>
      </c>
      <c r="P15" s="24">
        <v>5</v>
      </c>
      <c r="Q15" s="24">
        <v>7</v>
      </c>
      <c r="R15" s="24">
        <v>0</v>
      </c>
      <c r="S15" s="24">
        <v>7</v>
      </c>
      <c r="T15" s="24">
        <v>7</v>
      </c>
      <c r="U15" s="24">
        <v>8</v>
      </c>
      <c r="V15" s="24">
        <v>8</v>
      </c>
      <c r="W15" s="25">
        <v>0.27150000000000002</v>
      </c>
      <c r="X15" s="24">
        <v>0</v>
      </c>
      <c r="Y15" s="24">
        <v>0</v>
      </c>
      <c r="Z15" s="24">
        <v>4</v>
      </c>
      <c r="AA15" s="24">
        <v>4</v>
      </c>
      <c r="AB15" s="24">
        <v>4</v>
      </c>
      <c r="AC15" s="24">
        <v>4</v>
      </c>
      <c r="AD15" s="24">
        <v>4</v>
      </c>
      <c r="AE15" s="24">
        <v>3.66</v>
      </c>
      <c r="AF15" s="24">
        <v>2.66</v>
      </c>
      <c r="AG15" s="24">
        <v>3.33</v>
      </c>
      <c r="AH15" s="24">
        <v>3</v>
      </c>
      <c r="AI15" s="24">
        <v>3.33</v>
      </c>
      <c r="AJ15" s="24">
        <v>2.66</v>
      </c>
      <c r="AK15" s="24">
        <v>2</v>
      </c>
      <c r="AL15" s="24">
        <v>4</v>
      </c>
      <c r="AM15" s="24">
        <v>3.33</v>
      </c>
      <c r="AN15" s="24">
        <v>3</v>
      </c>
      <c r="AO15" s="24">
        <v>3.33</v>
      </c>
      <c r="AP15" s="24">
        <v>4</v>
      </c>
      <c r="AQ15" s="24">
        <v>3.66</v>
      </c>
      <c r="AR15" s="24">
        <v>3</v>
      </c>
      <c r="AS15" s="24">
        <v>3.66</v>
      </c>
      <c r="AT15" s="24">
        <v>4</v>
      </c>
      <c r="AU15" s="24" t="s">
        <v>241</v>
      </c>
      <c r="AV15" s="24" t="s">
        <v>242</v>
      </c>
      <c r="AW15" s="24" t="s">
        <v>243</v>
      </c>
      <c r="AX15" s="24" t="s">
        <v>244</v>
      </c>
      <c r="AY15" s="24" t="s">
        <v>245</v>
      </c>
      <c r="AZ15" s="24" t="s">
        <v>246</v>
      </c>
      <c r="BA15" s="24" t="s">
        <v>247</v>
      </c>
      <c r="BB15" s="24">
        <v>77.97</v>
      </c>
      <c r="BC15" s="24" t="s">
        <v>75</v>
      </c>
      <c r="BD15" s="24">
        <v>8</v>
      </c>
    </row>
    <row r="16" spans="1:56" ht="40.5" customHeight="1">
      <c r="A16" s="23">
        <v>1</v>
      </c>
      <c r="B16" s="24" t="s">
        <v>56</v>
      </c>
      <c r="C16" s="24" t="s">
        <v>57</v>
      </c>
      <c r="D16" s="24" t="s">
        <v>58</v>
      </c>
      <c r="E16" s="24">
        <v>122670</v>
      </c>
      <c r="F16" s="24" t="s">
        <v>106</v>
      </c>
      <c r="G16" s="24" t="s">
        <v>134</v>
      </c>
      <c r="H16" s="24" t="s">
        <v>248</v>
      </c>
      <c r="I16" s="24" t="s">
        <v>249</v>
      </c>
      <c r="J16" s="24" t="s">
        <v>214</v>
      </c>
      <c r="K16" s="24" t="s">
        <v>238</v>
      </c>
      <c r="L16" s="24" t="s">
        <v>250</v>
      </c>
      <c r="M16" s="24">
        <v>80283149</v>
      </c>
      <c r="N16" s="24" t="s">
        <v>139</v>
      </c>
      <c r="O16" s="24" t="s">
        <v>251</v>
      </c>
      <c r="P16" s="24">
        <v>5</v>
      </c>
      <c r="Q16" s="24">
        <v>7</v>
      </c>
      <c r="R16" s="24">
        <v>0</v>
      </c>
      <c r="S16" s="24">
        <v>7</v>
      </c>
      <c r="T16" s="24">
        <v>5</v>
      </c>
      <c r="U16" s="24">
        <v>8</v>
      </c>
      <c r="V16" s="24">
        <v>6</v>
      </c>
      <c r="W16" s="25">
        <v>0.29420000000000002</v>
      </c>
      <c r="X16" s="24">
        <v>0</v>
      </c>
      <c r="Y16" s="24">
        <v>0</v>
      </c>
      <c r="Z16" s="24">
        <v>2.66</v>
      </c>
      <c r="AA16" s="24">
        <v>2.33</v>
      </c>
      <c r="AB16" s="24">
        <v>2.66</v>
      </c>
      <c r="AC16" s="24">
        <v>3.33</v>
      </c>
      <c r="AD16" s="24">
        <v>2.66</v>
      </c>
      <c r="AE16" s="24">
        <v>2.66</v>
      </c>
      <c r="AF16" s="24">
        <v>3.33</v>
      </c>
      <c r="AG16" s="24">
        <v>2.66</v>
      </c>
      <c r="AH16" s="24">
        <v>3</v>
      </c>
      <c r="AI16" s="24">
        <v>2.66</v>
      </c>
      <c r="AJ16" s="24">
        <v>4</v>
      </c>
      <c r="AK16" s="24">
        <v>2.66</v>
      </c>
      <c r="AL16" s="24">
        <v>4</v>
      </c>
      <c r="AM16" s="24">
        <v>2.66</v>
      </c>
      <c r="AN16" s="24">
        <v>3</v>
      </c>
      <c r="AO16" s="24">
        <v>3.33</v>
      </c>
      <c r="AP16" s="24">
        <v>3.66</v>
      </c>
      <c r="AQ16" s="24">
        <v>3.66</v>
      </c>
      <c r="AR16" s="24">
        <v>3</v>
      </c>
      <c r="AS16" s="24">
        <v>3.66</v>
      </c>
      <c r="AT16" s="24">
        <v>3</v>
      </c>
      <c r="AU16" s="24" t="s">
        <v>252</v>
      </c>
      <c r="AV16" s="24" t="s">
        <v>253</v>
      </c>
      <c r="AW16" s="24" t="s">
        <v>254</v>
      </c>
      <c r="AX16" s="24" t="s">
        <v>255</v>
      </c>
      <c r="AY16" s="24" t="s">
        <v>256</v>
      </c>
      <c r="AZ16" s="24" t="s">
        <v>257</v>
      </c>
      <c r="BA16" s="24" t="s">
        <v>258</v>
      </c>
      <c r="BB16" s="24">
        <v>65.28</v>
      </c>
      <c r="BC16" s="24" t="s">
        <v>75</v>
      </c>
      <c r="BD16" s="24">
        <v>6</v>
      </c>
    </row>
    <row r="17" spans="1:56" ht="43.5" customHeight="1">
      <c r="A17" s="23">
        <v>1</v>
      </c>
      <c r="B17" s="24" t="s">
        <v>56</v>
      </c>
      <c r="C17" s="24" t="s">
        <v>57</v>
      </c>
      <c r="D17" s="24" t="s">
        <v>58</v>
      </c>
      <c r="E17" s="24">
        <v>122673</v>
      </c>
      <c r="F17" s="24" t="s">
        <v>106</v>
      </c>
      <c r="G17" s="24" t="s">
        <v>134</v>
      </c>
      <c r="H17" s="24" t="s">
        <v>259</v>
      </c>
      <c r="I17" s="24" t="s">
        <v>260</v>
      </c>
      <c r="J17" s="24" t="s">
        <v>202</v>
      </c>
      <c r="K17" s="24" t="s">
        <v>261</v>
      </c>
      <c r="L17" s="24" t="s">
        <v>262</v>
      </c>
      <c r="M17" s="24">
        <v>1069758810</v>
      </c>
      <c r="N17" s="24" t="s">
        <v>139</v>
      </c>
      <c r="O17" s="24" t="s">
        <v>263</v>
      </c>
      <c r="P17" s="24">
        <v>5</v>
      </c>
      <c r="Q17" s="24">
        <v>7</v>
      </c>
      <c r="R17" s="24">
        <v>0</v>
      </c>
      <c r="S17" s="24">
        <v>7</v>
      </c>
      <c r="T17" s="24">
        <v>9</v>
      </c>
      <c r="U17" s="24">
        <v>8</v>
      </c>
      <c r="V17" s="24">
        <v>6</v>
      </c>
      <c r="W17" s="25">
        <v>0.2029</v>
      </c>
      <c r="X17" s="24">
        <v>0</v>
      </c>
      <c r="Y17" s="24">
        <v>0</v>
      </c>
      <c r="Z17" s="24">
        <v>2</v>
      </c>
      <c r="AA17" s="24">
        <v>4</v>
      </c>
      <c r="AB17" s="24">
        <v>2.33</v>
      </c>
      <c r="AC17" s="24">
        <v>3</v>
      </c>
      <c r="AD17" s="24">
        <v>3</v>
      </c>
      <c r="AE17" s="24">
        <v>3.33</v>
      </c>
      <c r="AF17" s="24">
        <v>2</v>
      </c>
      <c r="AG17" s="24">
        <v>2.33</v>
      </c>
      <c r="AH17" s="24">
        <v>2</v>
      </c>
      <c r="AI17" s="24">
        <v>2.66</v>
      </c>
      <c r="AJ17" s="24">
        <v>2</v>
      </c>
      <c r="AK17" s="24">
        <v>2.66</v>
      </c>
      <c r="AL17" s="24">
        <v>2.66</v>
      </c>
      <c r="AM17" s="24">
        <v>2</v>
      </c>
      <c r="AN17" s="24">
        <v>3</v>
      </c>
      <c r="AO17" s="24">
        <v>2</v>
      </c>
      <c r="AP17" s="24">
        <v>3</v>
      </c>
      <c r="AQ17" s="24">
        <v>2.66</v>
      </c>
      <c r="AR17" s="24">
        <v>0</v>
      </c>
      <c r="AS17" s="24">
        <v>3.33</v>
      </c>
      <c r="AT17" s="24">
        <v>3</v>
      </c>
      <c r="AU17" s="24" t="s">
        <v>264</v>
      </c>
      <c r="AV17" s="24" t="s">
        <v>265</v>
      </c>
      <c r="AW17" s="24" t="s">
        <v>266</v>
      </c>
      <c r="AX17" s="24" t="s">
        <v>267</v>
      </c>
      <c r="AY17" s="24" t="s">
        <v>268</v>
      </c>
      <c r="AZ17" s="24" t="s">
        <v>269</v>
      </c>
      <c r="BA17" s="24" t="s">
        <v>270</v>
      </c>
      <c r="BB17" s="24">
        <v>43.52</v>
      </c>
      <c r="BC17" s="24" t="s">
        <v>91</v>
      </c>
      <c r="BD17" s="24">
        <v>6</v>
      </c>
    </row>
    <row r="18" spans="1:56" ht="37.5" customHeight="1">
      <c r="A18" s="23">
        <v>1</v>
      </c>
      <c r="B18" s="24" t="s">
        <v>56</v>
      </c>
      <c r="C18" s="24" t="s">
        <v>57</v>
      </c>
      <c r="D18" s="24" t="s">
        <v>58</v>
      </c>
      <c r="E18" s="24">
        <v>122634</v>
      </c>
      <c r="F18" s="24" t="s">
        <v>106</v>
      </c>
      <c r="G18" s="24" t="s">
        <v>134</v>
      </c>
      <c r="H18" s="24" t="s">
        <v>271</v>
      </c>
      <c r="I18" s="24" t="s">
        <v>272</v>
      </c>
      <c r="J18" s="24" t="s">
        <v>123</v>
      </c>
      <c r="K18" s="24" t="s">
        <v>273</v>
      </c>
      <c r="L18" s="24" t="s">
        <v>274</v>
      </c>
      <c r="M18" s="24">
        <v>53002067</v>
      </c>
      <c r="N18" s="24" t="s">
        <v>66</v>
      </c>
      <c r="O18" s="24" t="s">
        <v>275</v>
      </c>
      <c r="P18" s="24">
        <v>1</v>
      </c>
      <c r="Q18" s="24">
        <v>4</v>
      </c>
      <c r="R18" s="24">
        <v>0</v>
      </c>
      <c r="S18" s="24">
        <v>4</v>
      </c>
      <c r="T18" s="24">
        <v>6</v>
      </c>
      <c r="U18" s="24">
        <v>5</v>
      </c>
      <c r="V18" s="24">
        <v>9</v>
      </c>
      <c r="W18" s="25">
        <v>0.56730000000000003</v>
      </c>
      <c r="X18" s="24">
        <v>0</v>
      </c>
      <c r="Y18" s="24">
        <v>0</v>
      </c>
      <c r="Z18" s="24">
        <v>3</v>
      </c>
      <c r="AA18" s="24">
        <v>2.33</v>
      </c>
      <c r="AB18" s="24">
        <v>2.66</v>
      </c>
      <c r="AC18" s="24">
        <v>3</v>
      </c>
      <c r="AD18" s="24">
        <v>2.66</v>
      </c>
      <c r="AE18" s="24">
        <v>3</v>
      </c>
      <c r="AF18" s="24">
        <v>3.33</v>
      </c>
      <c r="AG18" s="24">
        <v>3.33</v>
      </c>
      <c r="AH18" s="24">
        <v>1</v>
      </c>
      <c r="AI18" s="24">
        <v>3</v>
      </c>
      <c r="AJ18" s="24">
        <v>2</v>
      </c>
      <c r="AK18" s="24">
        <v>2.66</v>
      </c>
      <c r="AL18" s="24">
        <v>4</v>
      </c>
      <c r="AM18" s="24">
        <v>2.66</v>
      </c>
      <c r="AN18" s="24">
        <v>2.66</v>
      </c>
      <c r="AO18" s="24">
        <v>2.33</v>
      </c>
      <c r="AP18" s="24">
        <v>4</v>
      </c>
      <c r="AQ18" s="24">
        <v>2.66</v>
      </c>
      <c r="AR18" s="24">
        <v>0</v>
      </c>
      <c r="AS18" s="24">
        <v>0</v>
      </c>
      <c r="AT18" s="24">
        <v>0</v>
      </c>
      <c r="AU18" s="24" t="s">
        <v>276</v>
      </c>
      <c r="AV18" s="24" t="s">
        <v>277</v>
      </c>
      <c r="AW18" s="24" t="s">
        <v>278</v>
      </c>
      <c r="AX18" s="24" t="s">
        <v>279</v>
      </c>
      <c r="AY18" s="24" t="s">
        <v>280</v>
      </c>
      <c r="AZ18" s="24" t="s">
        <v>281</v>
      </c>
      <c r="BA18" s="24" t="s">
        <v>282</v>
      </c>
      <c r="BB18" s="24">
        <v>53.88</v>
      </c>
      <c r="BC18" s="24" t="s">
        <v>91</v>
      </c>
      <c r="BD18" s="24">
        <v>9</v>
      </c>
    </row>
    <row r="19" spans="1:56" ht="45" customHeight="1">
      <c r="A19" s="23">
        <v>1</v>
      </c>
      <c r="B19" s="24" t="s">
        <v>56</v>
      </c>
      <c r="C19" s="24" t="s">
        <v>57</v>
      </c>
      <c r="D19" s="24" t="s">
        <v>283</v>
      </c>
      <c r="E19" s="24">
        <v>121147</v>
      </c>
      <c r="F19" s="24" t="s">
        <v>59</v>
      </c>
      <c r="G19" s="24" t="s">
        <v>284</v>
      </c>
      <c r="H19" s="24" t="s">
        <v>285</v>
      </c>
      <c r="I19" s="24" t="s">
        <v>286</v>
      </c>
      <c r="J19" s="24" t="s">
        <v>287</v>
      </c>
      <c r="K19" s="24" t="s">
        <v>288</v>
      </c>
      <c r="L19" s="24" t="s">
        <v>289</v>
      </c>
      <c r="M19" s="24">
        <v>1061803479</v>
      </c>
      <c r="N19" s="24" t="s">
        <v>66</v>
      </c>
      <c r="O19" s="24" t="s">
        <v>290</v>
      </c>
      <c r="P19" s="24">
        <v>1</v>
      </c>
      <c r="Q19" s="24">
        <v>4</v>
      </c>
      <c r="R19" s="24">
        <v>2</v>
      </c>
      <c r="S19" s="24">
        <v>6</v>
      </c>
      <c r="T19" s="24">
        <v>0</v>
      </c>
      <c r="U19" s="24">
        <v>5</v>
      </c>
      <c r="V19" s="24">
        <v>7</v>
      </c>
      <c r="W19" s="25">
        <v>0.16900000000000001</v>
      </c>
      <c r="X19" s="24" t="s">
        <v>291</v>
      </c>
      <c r="Y19" s="24">
        <v>1061803479</v>
      </c>
      <c r="Z19" s="24">
        <v>3.66</v>
      </c>
      <c r="AA19" s="24">
        <v>3.66</v>
      </c>
      <c r="AB19" s="24">
        <v>2.66</v>
      </c>
      <c r="AC19" s="24">
        <v>3.66</v>
      </c>
      <c r="AD19" s="24">
        <v>2.66</v>
      </c>
      <c r="AE19" s="24">
        <v>2.33</v>
      </c>
      <c r="AF19" s="24">
        <v>2.66</v>
      </c>
      <c r="AG19" s="24">
        <v>2.66</v>
      </c>
      <c r="AH19" s="24">
        <v>3.33</v>
      </c>
      <c r="AI19" s="24">
        <v>3.33</v>
      </c>
      <c r="AJ19" s="24">
        <v>3.66</v>
      </c>
      <c r="AK19" s="24">
        <v>2.33</v>
      </c>
      <c r="AL19" s="24">
        <v>4</v>
      </c>
      <c r="AM19" s="24">
        <v>2.66</v>
      </c>
      <c r="AN19" s="24">
        <v>3.33</v>
      </c>
      <c r="AO19" s="24">
        <v>0</v>
      </c>
      <c r="AP19" s="24">
        <v>4</v>
      </c>
      <c r="AQ19" s="24">
        <v>0</v>
      </c>
      <c r="AR19" s="24">
        <v>0</v>
      </c>
      <c r="AS19" s="24">
        <v>0</v>
      </c>
      <c r="AT19" s="24">
        <v>0</v>
      </c>
      <c r="AU19" s="24" t="s">
        <v>292</v>
      </c>
      <c r="AV19" s="24" t="s">
        <v>293</v>
      </c>
      <c r="AW19" s="24" t="s">
        <v>294</v>
      </c>
      <c r="AX19" s="24" t="s">
        <v>295</v>
      </c>
      <c r="AY19" s="24" t="s">
        <v>296</v>
      </c>
      <c r="AZ19" s="24" t="s">
        <v>297</v>
      </c>
      <c r="BA19" s="24" t="s">
        <v>298</v>
      </c>
      <c r="BB19" s="24">
        <v>66.97</v>
      </c>
      <c r="BC19" s="24" t="s">
        <v>75</v>
      </c>
      <c r="BD19" s="24">
        <v>7</v>
      </c>
    </row>
    <row r="20" spans="1:56" ht="44.25" customHeight="1">
      <c r="A20" s="23">
        <v>1</v>
      </c>
      <c r="B20" s="24" t="s">
        <v>56</v>
      </c>
      <c r="C20" s="24" t="s">
        <v>57</v>
      </c>
      <c r="D20" s="24" t="s">
        <v>58</v>
      </c>
      <c r="E20" s="24">
        <v>108133</v>
      </c>
      <c r="F20" s="24" t="s">
        <v>106</v>
      </c>
      <c r="G20" s="24" t="s">
        <v>299</v>
      </c>
      <c r="H20" s="24" t="s">
        <v>300</v>
      </c>
      <c r="I20" s="24" t="s">
        <v>301</v>
      </c>
      <c r="J20" s="24" t="s">
        <v>123</v>
      </c>
      <c r="K20" s="24" t="s">
        <v>302</v>
      </c>
      <c r="L20" s="24" t="s">
        <v>303</v>
      </c>
      <c r="M20" s="24">
        <v>75087156</v>
      </c>
      <c r="N20" s="24" t="s">
        <v>66</v>
      </c>
      <c r="O20" s="24" t="s">
        <v>304</v>
      </c>
      <c r="P20" s="24">
        <v>1</v>
      </c>
      <c r="Q20" s="24">
        <v>1</v>
      </c>
      <c r="R20" s="24">
        <v>0</v>
      </c>
      <c r="S20" s="24">
        <v>1</v>
      </c>
      <c r="T20" s="24">
        <v>7</v>
      </c>
      <c r="U20" s="24">
        <v>5</v>
      </c>
      <c r="V20" s="24">
        <v>10</v>
      </c>
      <c r="W20" s="25">
        <v>0.24340000000000001</v>
      </c>
      <c r="X20" s="24">
        <v>0</v>
      </c>
      <c r="Y20" s="24">
        <v>0</v>
      </c>
      <c r="Z20" s="24">
        <v>3</v>
      </c>
      <c r="AA20" s="24">
        <v>4</v>
      </c>
      <c r="AB20" s="24">
        <v>3.33</v>
      </c>
      <c r="AC20" s="24">
        <v>4</v>
      </c>
      <c r="AD20" s="24">
        <v>4</v>
      </c>
      <c r="AE20" s="24">
        <v>2.66</v>
      </c>
      <c r="AF20" s="24">
        <v>2.33</v>
      </c>
      <c r="AG20" s="24">
        <v>4</v>
      </c>
      <c r="AH20" s="24">
        <v>3</v>
      </c>
      <c r="AI20" s="24">
        <v>3.66</v>
      </c>
      <c r="AJ20" s="24">
        <v>2.66</v>
      </c>
      <c r="AK20" s="24">
        <v>4</v>
      </c>
      <c r="AL20" s="24">
        <v>4</v>
      </c>
      <c r="AM20" s="24">
        <v>3.33</v>
      </c>
      <c r="AN20" s="24">
        <v>4</v>
      </c>
      <c r="AO20" s="24">
        <v>2.33</v>
      </c>
      <c r="AP20" s="24">
        <v>4</v>
      </c>
      <c r="AQ20" s="24">
        <v>2.33</v>
      </c>
      <c r="AR20" s="24">
        <v>0</v>
      </c>
      <c r="AS20" s="24">
        <v>0</v>
      </c>
      <c r="AT20" s="24">
        <v>0</v>
      </c>
      <c r="AU20" s="24" t="s">
        <v>305</v>
      </c>
      <c r="AV20" s="24" t="s">
        <v>306</v>
      </c>
      <c r="AW20" s="24" t="s">
        <v>307</v>
      </c>
      <c r="AX20" s="24" t="s">
        <v>308</v>
      </c>
      <c r="AY20" s="24" t="s">
        <v>309</v>
      </c>
      <c r="AZ20" s="24" t="s">
        <v>310</v>
      </c>
      <c r="BA20" s="24" t="s">
        <v>311</v>
      </c>
      <c r="BB20" s="24">
        <v>71.209999999999994</v>
      </c>
      <c r="BC20" s="24" t="s">
        <v>75</v>
      </c>
      <c r="BD20" s="24">
        <v>10</v>
      </c>
    </row>
    <row r="21" spans="1:56" ht="45.75" customHeight="1">
      <c r="A21" s="23">
        <v>1</v>
      </c>
      <c r="B21" s="24" t="s">
        <v>56</v>
      </c>
      <c r="C21" s="24" t="s">
        <v>57</v>
      </c>
      <c r="D21" s="24" t="s">
        <v>58</v>
      </c>
      <c r="E21" s="24">
        <v>108260</v>
      </c>
      <c r="F21" s="24" t="s">
        <v>106</v>
      </c>
      <c r="G21" s="24" t="s">
        <v>312</v>
      </c>
      <c r="H21" s="24" t="s">
        <v>313</v>
      </c>
      <c r="I21" s="24" t="s">
        <v>314</v>
      </c>
      <c r="J21" s="24" t="s">
        <v>123</v>
      </c>
      <c r="K21" s="24" t="s">
        <v>302</v>
      </c>
      <c r="L21" s="24" t="s">
        <v>315</v>
      </c>
      <c r="M21" s="24">
        <v>1086499526</v>
      </c>
      <c r="N21" s="24" t="s">
        <v>66</v>
      </c>
      <c r="O21" s="24" t="s">
        <v>316</v>
      </c>
      <c r="P21" s="24">
        <v>1</v>
      </c>
      <c r="Q21" s="24">
        <v>2</v>
      </c>
      <c r="R21" s="24">
        <v>0</v>
      </c>
      <c r="S21" s="24">
        <v>2</v>
      </c>
      <c r="T21" s="24">
        <v>9</v>
      </c>
      <c r="U21" s="24">
        <v>5</v>
      </c>
      <c r="V21" s="24">
        <v>5</v>
      </c>
      <c r="W21" s="25">
        <v>0.21429999999999999</v>
      </c>
      <c r="X21" s="24">
        <v>0</v>
      </c>
      <c r="Y21" s="24">
        <v>0</v>
      </c>
      <c r="Z21" s="24">
        <v>4</v>
      </c>
      <c r="AA21" s="24">
        <v>4</v>
      </c>
      <c r="AB21" s="24">
        <v>4</v>
      </c>
      <c r="AC21" s="24">
        <v>4</v>
      </c>
      <c r="AD21" s="24">
        <v>4</v>
      </c>
      <c r="AE21" s="24">
        <v>3.66</v>
      </c>
      <c r="AF21" s="24">
        <v>2.66</v>
      </c>
      <c r="AG21" s="24">
        <v>4</v>
      </c>
      <c r="AH21" s="24">
        <v>3.66</v>
      </c>
      <c r="AI21" s="24">
        <v>4</v>
      </c>
      <c r="AJ21" s="24">
        <v>2.66</v>
      </c>
      <c r="AK21" s="24">
        <v>1</v>
      </c>
      <c r="AL21" s="24">
        <v>4</v>
      </c>
      <c r="AM21" s="24">
        <v>3</v>
      </c>
      <c r="AN21" s="24">
        <v>2</v>
      </c>
      <c r="AO21" s="24">
        <v>2.33</v>
      </c>
      <c r="AP21" s="24">
        <v>4</v>
      </c>
      <c r="AQ21" s="24">
        <v>4</v>
      </c>
      <c r="AR21" s="24">
        <v>0</v>
      </c>
      <c r="AS21" s="24">
        <v>0</v>
      </c>
      <c r="AT21" s="24">
        <v>0</v>
      </c>
      <c r="AU21" s="24" t="s">
        <v>317</v>
      </c>
      <c r="AV21" s="24" t="s">
        <v>318</v>
      </c>
      <c r="AW21" s="24" t="s">
        <v>319</v>
      </c>
      <c r="AX21" s="24" t="s">
        <v>320</v>
      </c>
      <c r="AY21" s="24" t="s">
        <v>321</v>
      </c>
      <c r="AZ21" s="24" t="s">
        <v>322</v>
      </c>
      <c r="BA21" s="24" t="s">
        <v>323</v>
      </c>
      <c r="BB21" s="24">
        <v>73.069999999999993</v>
      </c>
      <c r="BC21" s="24" t="s">
        <v>75</v>
      </c>
      <c r="BD21" s="24">
        <v>5</v>
      </c>
    </row>
    <row r="22" spans="1:56" ht="45" customHeight="1">
      <c r="A22" s="23">
        <v>1</v>
      </c>
      <c r="B22" s="24" t="s">
        <v>56</v>
      </c>
      <c r="C22" s="24" t="s">
        <v>57</v>
      </c>
      <c r="D22" s="24" t="s">
        <v>58</v>
      </c>
      <c r="E22" s="24">
        <v>122760</v>
      </c>
      <c r="F22" s="24" t="s">
        <v>106</v>
      </c>
      <c r="G22" s="24" t="s">
        <v>134</v>
      </c>
      <c r="H22" s="24" t="s">
        <v>324</v>
      </c>
      <c r="I22" s="24" t="s">
        <v>325</v>
      </c>
      <c r="J22" s="24" t="s">
        <v>123</v>
      </c>
      <c r="K22" s="24" t="s">
        <v>302</v>
      </c>
      <c r="L22" s="24" t="s">
        <v>326</v>
      </c>
      <c r="M22" s="24">
        <v>52635142</v>
      </c>
      <c r="N22" s="24" t="s">
        <v>66</v>
      </c>
      <c r="O22" s="24" t="s">
        <v>327</v>
      </c>
      <c r="P22" s="24">
        <v>1</v>
      </c>
      <c r="Q22" s="24">
        <v>2</v>
      </c>
      <c r="R22" s="24">
        <v>0</v>
      </c>
      <c r="S22" s="24">
        <v>2</v>
      </c>
      <c r="T22" s="24">
        <v>6</v>
      </c>
      <c r="U22" s="24">
        <v>5</v>
      </c>
      <c r="V22" s="24">
        <v>1</v>
      </c>
      <c r="W22" s="25">
        <v>0.21290000000000001</v>
      </c>
      <c r="X22" s="24">
        <v>0</v>
      </c>
      <c r="Y22" s="24">
        <v>0</v>
      </c>
      <c r="Z22" s="24">
        <v>4</v>
      </c>
      <c r="AA22" s="24">
        <v>4</v>
      </c>
      <c r="AB22" s="24">
        <v>3.66</v>
      </c>
      <c r="AC22" s="24">
        <v>4</v>
      </c>
      <c r="AD22" s="24">
        <v>4</v>
      </c>
      <c r="AE22" s="24">
        <v>4</v>
      </c>
      <c r="AF22" s="24">
        <v>4</v>
      </c>
      <c r="AG22" s="24">
        <v>3.33</v>
      </c>
      <c r="AH22" s="24">
        <v>2.33</v>
      </c>
      <c r="AI22" s="24">
        <v>3.33</v>
      </c>
      <c r="AJ22" s="24">
        <v>4</v>
      </c>
      <c r="AK22" s="24">
        <v>4</v>
      </c>
      <c r="AL22" s="24">
        <v>4</v>
      </c>
      <c r="AM22" s="24">
        <v>3.33</v>
      </c>
      <c r="AN22" s="24">
        <v>3.33</v>
      </c>
      <c r="AO22" s="24">
        <v>2.33</v>
      </c>
      <c r="AP22" s="24">
        <v>4</v>
      </c>
      <c r="AQ22" s="24">
        <v>4</v>
      </c>
      <c r="AR22" s="24">
        <v>0</v>
      </c>
      <c r="AS22" s="24">
        <v>0</v>
      </c>
      <c r="AT22" s="24">
        <v>0</v>
      </c>
      <c r="AU22" s="24" t="s">
        <v>328</v>
      </c>
      <c r="AV22" s="24" t="s">
        <v>329</v>
      </c>
      <c r="AW22" s="24" t="s">
        <v>330</v>
      </c>
      <c r="AX22" s="24" t="s">
        <v>331</v>
      </c>
      <c r="AY22" s="24" t="s">
        <v>332</v>
      </c>
      <c r="AZ22" s="24" t="s">
        <v>333</v>
      </c>
      <c r="BA22" s="24" t="s">
        <v>334</v>
      </c>
      <c r="BB22" s="24">
        <v>83.37</v>
      </c>
      <c r="BC22" s="24" t="s">
        <v>75</v>
      </c>
      <c r="BD22" s="24">
        <v>1</v>
      </c>
    </row>
    <row r="23" spans="1:56" ht="45" customHeight="1">
      <c r="A23" s="23">
        <v>1</v>
      </c>
      <c r="B23" s="24" t="s">
        <v>56</v>
      </c>
      <c r="C23" s="24" t="s">
        <v>57</v>
      </c>
      <c r="D23" s="24" t="s">
        <v>58</v>
      </c>
      <c r="E23" s="24">
        <v>122617</v>
      </c>
      <c r="F23" s="24" t="s">
        <v>106</v>
      </c>
      <c r="G23" s="24" t="s">
        <v>134</v>
      </c>
      <c r="H23" s="24" t="s">
        <v>271</v>
      </c>
      <c r="I23" s="24" t="s">
        <v>335</v>
      </c>
      <c r="J23" s="24" t="s">
        <v>123</v>
      </c>
      <c r="K23" s="24" t="s">
        <v>302</v>
      </c>
      <c r="L23" s="24" t="s">
        <v>336</v>
      </c>
      <c r="M23" s="24">
        <v>1069052853</v>
      </c>
      <c r="N23" s="24" t="s">
        <v>139</v>
      </c>
      <c r="O23" s="24" t="s">
        <v>337</v>
      </c>
      <c r="P23" s="24">
        <v>5</v>
      </c>
      <c r="Q23" s="24">
        <v>7</v>
      </c>
      <c r="R23" s="24">
        <v>0</v>
      </c>
      <c r="S23" s="24">
        <v>7</v>
      </c>
      <c r="T23" s="24">
        <v>5</v>
      </c>
      <c r="U23" s="24">
        <v>8</v>
      </c>
      <c r="V23" s="24">
        <v>2</v>
      </c>
      <c r="W23" s="25">
        <v>0.66849999999999998</v>
      </c>
      <c r="X23" s="24">
        <v>0</v>
      </c>
      <c r="Y23" s="24">
        <v>0</v>
      </c>
      <c r="Z23" s="24">
        <v>2.66</v>
      </c>
      <c r="AA23" s="24">
        <v>4</v>
      </c>
      <c r="AB23" s="24">
        <v>2.66</v>
      </c>
      <c r="AC23" s="24">
        <v>4</v>
      </c>
      <c r="AD23" s="24">
        <v>3.33</v>
      </c>
      <c r="AE23" s="24">
        <v>3.33</v>
      </c>
      <c r="AF23" s="24">
        <v>3.33</v>
      </c>
      <c r="AG23" s="24">
        <v>2.66</v>
      </c>
      <c r="AH23" s="24">
        <v>2</v>
      </c>
      <c r="AI23" s="24">
        <v>2.33</v>
      </c>
      <c r="AJ23" s="24">
        <v>2.66</v>
      </c>
      <c r="AK23" s="24">
        <v>2.33</v>
      </c>
      <c r="AL23" s="24">
        <v>4</v>
      </c>
      <c r="AM23" s="24">
        <v>3.66</v>
      </c>
      <c r="AN23" s="24">
        <v>2.66</v>
      </c>
      <c r="AO23" s="24">
        <v>2.33</v>
      </c>
      <c r="AP23" s="24">
        <v>4</v>
      </c>
      <c r="AQ23" s="24">
        <v>3.66</v>
      </c>
      <c r="AR23" s="24">
        <v>3</v>
      </c>
      <c r="AS23" s="24">
        <v>3.66</v>
      </c>
      <c r="AT23" s="24">
        <v>4</v>
      </c>
      <c r="AU23" s="24" t="s">
        <v>338</v>
      </c>
      <c r="AV23" s="24" t="s">
        <v>339</v>
      </c>
      <c r="AW23" s="24" t="s">
        <v>340</v>
      </c>
      <c r="AX23" s="24" t="s">
        <v>341</v>
      </c>
      <c r="AY23" s="24" t="s">
        <v>342</v>
      </c>
      <c r="AZ23" s="24" t="s">
        <v>343</v>
      </c>
      <c r="BA23" s="24" t="s">
        <v>344</v>
      </c>
      <c r="BB23" s="24">
        <v>69.19</v>
      </c>
      <c r="BC23" s="24" t="s">
        <v>75</v>
      </c>
      <c r="BD23" s="24">
        <v>2</v>
      </c>
    </row>
    <row r="24" spans="1:56" ht="41.25" customHeight="1">
      <c r="A24" s="23">
        <v>1</v>
      </c>
      <c r="B24" s="24" t="s">
        <v>56</v>
      </c>
      <c r="C24" s="24" t="s">
        <v>57</v>
      </c>
      <c r="D24" s="24" t="s">
        <v>58</v>
      </c>
      <c r="E24" s="24">
        <v>122653</v>
      </c>
      <c r="F24" s="24" t="s">
        <v>106</v>
      </c>
      <c r="G24" s="24" t="s">
        <v>134</v>
      </c>
      <c r="H24" s="24" t="s">
        <v>345</v>
      </c>
      <c r="I24" s="24" t="s">
        <v>346</v>
      </c>
      <c r="J24" s="24" t="s">
        <v>188</v>
      </c>
      <c r="K24" s="24" t="s">
        <v>302</v>
      </c>
      <c r="L24" s="24" t="s">
        <v>347</v>
      </c>
      <c r="M24" s="24">
        <v>1071163562</v>
      </c>
      <c r="N24" s="24" t="s">
        <v>139</v>
      </c>
      <c r="O24" s="24" t="s">
        <v>348</v>
      </c>
      <c r="P24" s="24">
        <v>7</v>
      </c>
      <c r="Q24" s="24">
        <v>8</v>
      </c>
      <c r="R24" s="24">
        <v>6</v>
      </c>
      <c r="S24" s="24">
        <v>8</v>
      </c>
      <c r="T24" s="24">
        <v>4</v>
      </c>
      <c r="U24" s="24">
        <v>0.21474723900000001</v>
      </c>
      <c r="V24" s="24">
        <v>0</v>
      </c>
      <c r="W24" s="25">
        <v>0</v>
      </c>
      <c r="X24" s="24">
        <v>0</v>
      </c>
      <c r="Y24" s="24">
        <v>0</v>
      </c>
      <c r="Z24" s="24">
        <v>2.66</v>
      </c>
      <c r="AA24" s="24">
        <v>4</v>
      </c>
      <c r="AB24" s="24">
        <v>4</v>
      </c>
      <c r="AC24" s="24">
        <v>4</v>
      </c>
      <c r="AD24" s="24">
        <v>2.66</v>
      </c>
      <c r="AE24" s="24">
        <v>2.66</v>
      </c>
      <c r="AF24" s="24">
        <v>3</v>
      </c>
      <c r="AG24" s="24">
        <v>3.33</v>
      </c>
      <c r="AH24" s="24">
        <v>2.66</v>
      </c>
      <c r="AI24" s="24">
        <v>3.66</v>
      </c>
      <c r="AJ24" s="24">
        <v>2.66</v>
      </c>
      <c r="AK24" s="24">
        <v>2.66</v>
      </c>
      <c r="AL24" s="24">
        <v>4</v>
      </c>
      <c r="AM24" s="24">
        <v>3.33</v>
      </c>
      <c r="AN24" s="24">
        <v>2.33</v>
      </c>
      <c r="AO24" s="24">
        <v>2.33</v>
      </c>
      <c r="AP24" s="24">
        <v>4</v>
      </c>
      <c r="AQ24" s="24">
        <v>2.66</v>
      </c>
      <c r="AR24" s="24">
        <v>1</v>
      </c>
      <c r="AS24" s="24">
        <v>3.33</v>
      </c>
      <c r="AT24" s="24">
        <v>3</v>
      </c>
      <c r="AU24" s="24" t="s">
        <v>349</v>
      </c>
      <c r="AV24" s="24" t="s">
        <v>350</v>
      </c>
      <c r="AW24" s="24" t="s">
        <v>351</v>
      </c>
      <c r="AX24" s="24" t="s">
        <v>352</v>
      </c>
      <c r="AY24" s="24" t="s">
        <v>353</v>
      </c>
      <c r="AZ24" s="24" t="s">
        <v>354</v>
      </c>
      <c r="BA24" s="24" t="s">
        <v>355</v>
      </c>
      <c r="BB24" s="24">
        <v>58.66</v>
      </c>
      <c r="BC24" s="24" t="s">
        <v>91</v>
      </c>
      <c r="BD24" s="24">
        <v>0</v>
      </c>
    </row>
    <row r="25" spans="1:56" ht="36.75" customHeight="1">
      <c r="A25" s="23">
        <v>1</v>
      </c>
      <c r="B25" s="24" t="s">
        <v>56</v>
      </c>
      <c r="C25" s="24" t="s">
        <v>57</v>
      </c>
      <c r="D25" s="24" t="s">
        <v>58</v>
      </c>
      <c r="E25" s="24">
        <v>107936</v>
      </c>
      <c r="F25" s="24" t="s">
        <v>106</v>
      </c>
      <c r="G25" s="24" t="s">
        <v>312</v>
      </c>
      <c r="H25" s="24" t="s">
        <v>313</v>
      </c>
      <c r="I25" s="24" t="s">
        <v>356</v>
      </c>
      <c r="J25" s="24" t="s">
        <v>123</v>
      </c>
      <c r="K25" s="24" t="s">
        <v>357</v>
      </c>
      <c r="L25" s="24" t="s">
        <v>358</v>
      </c>
      <c r="M25" s="24">
        <v>1086498677</v>
      </c>
      <c r="N25" s="24" t="s">
        <v>66</v>
      </c>
      <c r="O25" s="24" t="s">
        <v>359</v>
      </c>
      <c r="P25" s="24">
        <v>1</v>
      </c>
      <c r="Q25" s="24">
        <v>1</v>
      </c>
      <c r="R25" s="24">
        <v>0</v>
      </c>
      <c r="S25" s="24">
        <v>1</v>
      </c>
      <c r="T25" s="24">
        <v>9</v>
      </c>
      <c r="U25" s="24">
        <v>5</v>
      </c>
      <c r="V25" s="24">
        <v>6</v>
      </c>
      <c r="W25" s="25">
        <v>0.25019999999999998</v>
      </c>
      <c r="X25" s="24">
        <v>0</v>
      </c>
      <c r="Y25" s="24">
        <v>0</v>
      </c>
      <c r="Z25" s="24">
        <v>3.33</v>
      </c>
      <c r="AA25" s="24">
        <v>4</v>
      </c>
      <c r="AB25" s="24">
        <v>4</v>
      </c>
      <c r="AC25" s="24">
        <v>4</v>
      </c>
      <c r="AD25" s="24">
        <v>4</v>
      </c>
      <c r="AE25" s="24">
        <v>3.66</v>
      </c>
      <c r="AF25" s="24">
        <v>4</v>
      </c>
      <c r="AG25" s="24">
        <v>4</v>
      </c>
      <c r="AH25" s="24">
        <v>3.66</v>
      </c>
      <c r="AI25" s="24">
        <v>3.66</v>
      </c>
      <c r="AJ25" s="24">
        <v>3.33</v>
      </c>
      <c r="AK25" s="24">
        <v>1</v>
      </c>
      <c r="AL25" s="24">
        <v>4</v>
      </c>
      <c r="AM25" s="24">
        <v>3.33</v>
      </c>
      <c r="AN25" s="24">
        <v>2.33</v>
      </c>
      <c r="AO25" s="24">
        <v>3.33</v>
      </c>
      <c r="AP25" s="24">
        <v>4</v>
      </c>
      <c r="AQ25" s="24">
        <v>4</v>
      </c>
      <c r="AR25" s="24">
        <v>0</v>
      </c>
      <c r="AS25" s="24">
        <v>0</v>
      </c>
      <c r="AT25" s="24">
        <v>0</v>
      </c>
      <c r="AU25" s="24" t="s">
        <v>360</v>
      </c>
      <c r="AV25" s="24" t="s">
        <v>361</v>
      </c>
      <c r="AW25" s="24" t="s">
        <v>362</v>
      </c>
      <c r="AX25" s="24" t="s">
        <v>363</v>
      </c>
      <c r="AY25" s="24" t="s">
        <v>364</v>
      </c>
      <c r="AZ25" s="24" t="s">
        <v>365</v>
      </c>
      <c r="BA25" s="24" t="s">
        <v>366</v>
      </c>
      <c r="BB25" s="24">
        <v>80.680000000000007</v>
      </c>
      <c r="BC25" s="24" t="s">
        <v>75</v>
      </c>
      <c r="BD25" s="24">
        <v>6</v>
      </c>
    </row>
    <row r="26" spans="1:56" ht="33.75" customHeight="1">
      <c r="A26" s="23">
        <v>1</v>
      </c>
      <c r="B26" s="24" t="s">
        <v>56</v>
      </c>
      <c r="C26" s="24" t="s">
        <v>57</v>
      </c>
      <c r="D26" s="24" t="s">
        <v>58</v>
      </c>
      <c r="E26" s="24">
        <v>108387</v>
      </c>
      <c r="F26" s="24" t="s">
        <v>106</v>
      </c>
      <c r="G26" s="24" t="s">
        <v>312</v>
      </c>
      <c r="H26" s="24" t="s">
        <v>313</v>
      </c>
      <c r="I26" s="24" t="s">
        <v>367</v>
      </c>
      <c r="J26" s="24" t="s">
        <v>123</v>
      </c>
      <c r="K26" s="24" t="s">
        <v>357</v>
      </c>
      <c r="L26" s="24" t="s">
        <v>368</v>
      </c>
      <c r="M26" s="24">
        <v>1086500367</v>
      </c>
      <c r="N26" s="24" t="s">
        <v>66</v>
      </c>
      <c r="O26" s="24" t="s">
        <v>369</v>
      </c>
      <c r="P26" s="24">
        <v>1</v>
      </c>
      <c r="Q26" s="24">
        <v>2</v>
      </c>
      <c r="R26" s="24">
        <v>0</v>
      </c>
      <c r="S26" s="24">
        <v>2</v>
      </c>
      <c r="T26" s="24">
        <v>9</v>
      </c>
      <c r="U26" s="24">
        <v>5</v>
      </c>
      <c r="V26" s="24">
        <v>6</v>
      </c>
      <c r="W26" s="25">
        <v>0.2427</v>
      </c>
      <c r="X26" s="24">
        <v>0</v>
      </c>
      <c r="Y26" s="24">
        <v>0</v>
      </c>
      <c r="Z26" s="24">
        <v>4</v>
      </c>
      <c r="AA26" s="24">
        <v>4</v>
      </c>
      <c r="AB26" s="24">
        <v>4</v>
      </c>
      <c r="AC26" s="24">
        <v>4</v>
      </c>
      <c r="AD26" s="24">
        <v>4</v>
      </c>
      <c r="AE26" s="24">
        <v>4</v>
      </c>
      <c r="AF26" s="24">
        <v>4</v>
      </c>
      <c r="AG26" s="24">
        <v>3.66</v>
      </c>
      <c r="AH26" s="24">
        <v>3.66</v>
      </c>
      <c r="AI26" s="24">
        <v>3.66</v>
      </c>
      <c r="AJ26" s="24">
        <v>4</v>
      </c>
      <c r="AK26" s="24">
        <v>1</v>
      </c>
      <c r="AL26" s="24">
        <v>4</v>
      </c>
      <c r="AM26" s="24">
        <v>3.33</v>
      </c>
      <c r="AN26" s="24">
        <v>2</v>
      </c>
      <c r="AO26" s="24">
        <v>3.33</v>
      </c>
      <c r="AP26" s="24">
        <v>4</v>
      </c>
      <c r="AQ26" s="24">
        <v>3.66</v>
      </c>
      <c r="AR26" s="24">
        <v>0</v>
      </c>
      <c r="AS26" s="24">
        <v>0</v>
      </c>
      <c r="AT26" s="24">
        <v>0</v>
      </c>
      <c r="AU26" s="24" t="s">
        <v>370</v>
      </c>
      <c r="AV26" s="24" t="s">
        <v>371</v>
      </c>
      <c r="AW26" s="24" t="s">
        <v>372</v>
      </c>
      <c r="AX26" s="24" t="s">
        <v>373</v>
      </c>
      <c r="AY26" s="24" t="s">
        <v>374</v>
      </c>
      <c r="AZ26" s="24" t="s">
        <v>375</v>
      </c>
      <c r="BA26" s="24" t="s">
        <v>376</v>
      </c>
      <c r="BB26" s="24">
        <v>81.34</v>
      </c>
      <c r="BC26" s="24" t="s">
        <v>75</v>
      </c>
      <c r="BD26" s="24">
        <v>6</v>
      </c>
    </row>
    <row r="27" spans="1:56" ht="31.5" customHeight="1">
      <c r="A27" s="23">
        <v>1</v>
      </c>
      <c r="B27" s="24" t="s">
        <v>56</v>
      </c>
      <c r="C27" s="24" t="s">
        <v>57</v>
      </c>
      <c r="D27" s="24" t="s">
        <v>58</v>
      </c>
      <c r="E27" s="24">
        <v>121071</v>
      </c>
      <c r="F27" s="24" t="s">
        <v>106</v>
      </c>
      <c r="G27" s="24" t="s">
        <v>77</v>
      </c>
      <c r="H27" s="24" t="s">
        <v>377</v>
      </c>
      <c r="I27" s="24" t="s">
        <v>378</v>
      </c>
      <c r="J27" s="24" t="s">
        <v>123</v>
      </c>
      <c r="K27" s="24" t="s">
        <v>357</v>
      </c>
      <c r="L27" s="24" t="s">
        <v>379</v>
      </c>
      <c r="M27" s="24">
        <v>1005927699</v>
      </c>
      <c r="N27" s="24" t="s">
        <v>139</v>
      </c>
      <c r="O27" s="24" t="s">
        <v>380</v>
      </c>
      <c r="P27" s="24">
        <v>5</v>
      </c>
      <c r="Q27" s="24">
        <v>7</v>
      </c>
      <c r="R27" s="24">
        <v>0</v>
      </c>
      <c r="S27" s="24">
        <v>7</v>
      </c>
      <c r="T27" s="24">
        <v>5</v>
      </c>
      <c r="U27" s="24">
        <v>8</v>
      </c>
      <c r="V27" s="24">
        <v>8</v>
      </c>
      <c r="W27" s="25">
        <v>0.24759999999999999</v>
      </c>
      <c r="X27" s="24">
        <v>0</v>
      </c>
      <c r="Y27" s="24">
        <v>0</v>
      </c>
      <c r="Z27" s="24">
        <v>2.66</v>
      </c>
      <c r="AA27" s="24">
        <v>4</v>
      </c>
      <c r="AB27" s="24">
        <v>3.33</v>
      </c>
      <c r="AC27" s="24">
        <v>3.33</v>
      </c>
      <c r="AD27" s="24">
        <v>3.66</v>
      </c>
      <c r="AE27" s="24">
        <v>3.66</v>
      </c>
      <c r="AF27" s="24">
        <v>3.33</v>
      </c>
      <c r="AG27" s="24">
        <v>3.33</v>
      </c>
      <c r="AH27" s="24">
        <v>2.66</v>
      </c>
      <c r="AI27" s="24">
        <v>3.66</v>
      </c>
      <c r="AJ27" s="24">
        <v>4</v>
      </c>
      <c r="AK27" s="24">
        <v>2.66</v>
      </c>
      <c r="AL27" s="24">
        <v>4</v>
      </c>
      <c r="AM27" s="24">
        <v>3.66</v>
      </c>
      <c r="AN27" s="24">
        <v>2.66</v>
      </c>
      <c r="AO27" s="24">
        <v>2.33</v>
      </c>
      <c r="AP27" s="24">
        <v>4</v>
      </c>
      <c r="AQ27" s="24">
        <v>2</v>
      </c>
      <c r="AR27" s="24">
        <v>2</v>
      </c>
      <c r="AS27" s="24">
        <v>4</v>
      </c>
      <c r="AT27" s="24">
        <v>3</v>
      </c>
      <c r="AU27" s="24" t="s">
        <v>381</v>
      </c>
      <c r="AV27" s="24" t="s">
        <v>382</v>
      </c>
      <c r="AW27" s="24" t="s">
        <v>383</v>
      </c>
      <c r="AX27" s="24" t="s">
        <v>384</v>
      </c>
      <c r="AY27" s="24" t="s">
        <v>385</v>
      </c>
      <c r="AZ27" s="24" t="s">
        <v>386</v>
      </c>
      <c r="BA27" s="24" t="s">
        <v>387</v>
      </c>
      <c r="BB27" s="24">
        <v>66.52</v>
      </c>
      <c r="BC27" s="24" t="s">
        <v>75</v>
      </c>
      <c r="BD27" s="24">
        <v>8</v>
      </c>
    </row>
    <row r="28" spans="1:56" ht="39" customHeight="1">
      <c r="A28" s="23">
        <v>1</v>
      </c>
      <c r="B28" s="24" t="s">
        <v>56</v>
      </c>
      <c r="C28" s="24" t="s">
        <v>57</v>
      </c>
      <c r="D28" s="24" t="s">
        <v>58</v>
      </c>
      <c r="E28" s="24">
        <v>122592</v>
      </c>
      <c r="F28" s="24" t="s">
        <v>106</v>
      </c>
      <c r="G28" s="24" t="s">
        <v>134</v>
      </c>
      <c r="H28" s="24" t="s">
        <v>388</v>
      </c>
      <c r="I28" s="24" t="s">
        <v>389</v>
      </c>
      <c r="J28" s="24" t="s">
        <v>123</v>
      </c>
      <c r="K28" s="24" t="s">
        <v>357</v>
      </c>
      <c r="L28" s="24" t="s">
        <v>390</v>
      </c>
      <c r="M28" s="24">
        <v>80392847</v>
      </c>
      <c r="N28" s="24" t="s">
        <v>139</v>
      </c>
      <c r="O28" s="24" t="s">
        <v>391</v>
      </c>
      <c r="P28" s="24">
        <v>5</v>
      </c>
      <c r="Q28" s="24">
        <v>7</v>
      </c>
      <c r="R28" s="24">
        <v>0</v>
      </c>
      <c r="S28" s="24">
        <v>7</v>
      </c>
      <c r="T28" s="24">
        <v>6</v>
      </c>
      <c r="U28" s="24">
        <v>10</v>
      </c>
      <c r="V28" s="24">
        <v>7</v>
      </c>
      <c r="W28" s="25">
        <v>0.2344</v>
      </c>
      <c r="X28" s="24">
        <v>0</v>
      </c>
      <c r="Y28" s="24">
        <v>0</v>
      </c>
      <c r="Z28" s="24">
        <v>4</v>
      </c>
      <c r="AA28" s="24">
        <v>4</v>
      </c>
      <c r="AB28" s="24">
        <v>2.66</v>
      </c>
      <c r="AC28" s="24">
        <v>3.33</v>
      </c>
      <c r="AD28" s="24">
        <v>2.66</v>
      </c>
      <c r="AE28" s="24">
        <v>3.33</v>
      </c>
      <c r="AF28" s="24">
        <v>3.33</v>
      </c>
      <c r="AG28" s="24">
        <v>3.33</v>
      </c>
      <c r="AH28" s="24">
        <v>4</v>
      </c>
      <c r="AI28" s="24">
        <v>3.66</v>
      </c>
      <c r="AJ28" s="24">
        <v>3.33</v>
      </c>
      <c r="AK28" s="24">
        <v>3.66</v>
      </c>
      <c r="AL28" s="24">
        <v>4</v>
      </c>
      <c r="AM28" s="24">
        <v>2.66</v>
      </c>
      <c r="AN28" s="24">
        <v>3.33</v>
      </c>
      <c r="AO28" s="24">
        <v>2.33</v>
      </c>
      <c r="AP28" s="24">
        <v>4</v>
      </c>
      <c r="AQ28" s="24">
        <v>3</v>
      </c>
      <c r="AR28" s="24">
        <v>1</v>
      </c>
      <c r="AS28" s="24">
        <v>3.66</v>
      </c>
      <c r="AT28" s="24">
        <v>4</v>
      </c>
      <c r="AU28" s="24" t="s">
        <v>392</v>
      </c>
      <c r="AV28" s="24" t="s">
        <v>393</v>
      </c>
      <c r="AW28" s="24" t="s">
        <v>394</v>
      </c>
      <c r="AX28" s="24" t="s">
        <v>395</v>
      </c>
      <c r="AY28" s="24" t="s">
        <v>396</v>
      </c>
      <c r="AZ28" s="24" t="s">
        <v>397</v>
      </c>
      <c r="BA28" s="24" t="s">
        <v>398</v>
      </c>
      <c r="BB28" s="24">
        <v>67.59</v>
      </c>
      <c r="BC28" s="24" t="s">
        <v>75</v>
      </c>
      <c r="BD28" s="24">
        <v>7</v>
      </c>
    </row>
    <row r="29" spans="1:56" ht="46.5" customHeight="1">
      <c r="A29" s="23">
        <v>1</v>
      </c>
      <c r="B29" s="24" t="s">
        <v>56</v>
      </c>
      <c r="C29" s="24" t="s">
        <v>57</v>
      </c>
      <c r="D29" s="24" t="s">
        <v>58</v>
      </c>
      <c r="E29" s="24">
        <v>122646</v>
      </c>
      <c r="F29" s="24" t="s">
        <v>106</v>
      </c>
      <c r="G29" s="24" t="s">
        <v>134</v>
      </c>
      <c r="H29" s="24" t="s">
        <v>399</v>
      </c>
      <c r="I29" s="24" t="s">
        <v>400</v>
      </c>
      <c r="J29" s="24" t="s">
        <v>123</v>
      </c>
      <c r="K29" s="24" t="s">
        <v>357</v>
      </c>
      <c r="L29" s="24" t="s">
        <v>401</v>
      </c>
      <c r="M29" s="24">
        <v>41665557</v>
      </c>
      <c r="N29" s="24" t="s">
        <v>139</v>
      </c>
      <c r="O29" s="24" t="s">
        <v>402</v>
      </c>
      <c r="P29" s="24">
        <v>5</v>
      </c>
      <c r="Q29" s="24">
        <v>7</v>
      </c>
      <c r="R29" s="24">
        <v>0</v>
      </c>
      <c r="S29" s="24">
        <v>7</v>
      </c>
      <c r="T29" s="24">
        <v>8</v>
      </c>
      <c r="U29" s="24">
        <v>8</v>
      </c>
      <c r="V29" s="24">
        <v>7</v>
      </c>
      <c r="W29" s="25">
        <v>0.27650000000000002</v>
      </c>
      <c r="X29" s="24">
        <v>0</v>
      </c>
      <c r="Y29" s="24">
        <v>0</v>
      </c>
      <c r="Z29" s="24">
        <v>2.33</v>
      </c>
      <c r="AA29" s="24">
        <v>3.33</v>
      </c>
      <c r="AB29" s="24">
        <v>2.33</v>
      </c>
      <c r="AC29" s="24">
        <v>2.33</v>
      </c>
      <c r="AD29" s="24">
        <v>3.33</v>
      </c>
      <c r="AE29" s="24">
        <v>3</v>
      </c>
      <c r="AF29" s="24">
        <v>2.33</v>
      </c>
      <c r="AG29" s="24">
        <v>3.66</v>
      </c>
      <c r="AH29" s="24">
        <v>3.33</v>
      </c>
      <c r="AI29" s="24">
        <v>3.66</v>
      </c>
      <c r="AJ29" s="24">
        <v>3.33</v>
      </c>
      <c r="AK29" s="24">
        <v>3</v>
      </c>
      <c r="AL29" s="24">
        <v>4</v>
      </c>
      <c r="AM29" s="24">
        <v>3.33</v>
      </c>
      <c r="AN29" s="24">
        <v>3</v>
      </c>
      <c r="AO29" s="24">
        <v>2.33</v>
      </c>
      <c r="AP29" s="24">
        <v>4</v>
      </c>
      <c r="AQ29" s="24">
        <v>2.66</v>
      </c>
      <c r="AR29" s="24">
        <v>4</v>
      </c>
      <c r="AS29" s="24">
        <v>4</v>
      </c>
      <c r="AT29" s="24">
        <v>3</v>
      </c>
      <c r="AU29" s="24" t="s">
        <v>403</v>
      </c>
      <c r="AV29" s="24" t="s">
        <v>404</v>
      </c>
      <c r="AW29" s="24" t="s">
        <v>405</v>
      </c>
      <c r="AX29" s="24" t="s">
        <v>406</v>
      </c>
      <c r="AY29" s="24" t="s">
        <v>407</v>
      </c>
      <c r="AZ29" s="24" t="s">
        <v>408</v>
      </c>
      <c r="BA29" s="24" t="s">
        <v>409</v>
      </c>
      <c r="BB29" s="24">
        <v>67.91</v>
      </c>
      <c r="BC29" s="24" t="s">
        <v>75</v>
      </c>
      <c r="BD29" s="24">
        <v>7</v>
      </c>
    </row>
    <row r="30" spans="1:56" ht="31.5" customHeight="1">
      <c r="A30" s="23">
        <v>1</v>
      </c>
      <c r="B30" s="24" t="s">
        <v>56</v>
      </c>
      <c r="C30" s="24" t="s">
        <v>57</v>
      </c>
      <c r="D30" s="24" t="s">
        <v>58</v>
      </c>
      <c r="E30" s="24">
        <v>122761</v>
      </c>
      <c r="F30" s="24" t="s">
        <v>106</v>
      </c>
      <c r="G30" s="24" t="s">
        <v>92</v>
      </c>
      <c r="H30" s="24" t="s">
        <v>93</v>
      </c>
      <c r="I30" s="24" t="s">
        <v>410</v>
      </c>
      <c r="J30" s="24" t="s">
        <v>123</v>
      </c>
      <c r="K30" s="24" t="s">
        <v>357</v>
      </c>
      <c r="L30" s="24" t="s">
        <v>411</v>
      </c>
      <c r="M30" s="24">
        <v>1065599504</v>
      </c>
      <c r="N30" s="24" t="s">
        <v>139</v>
      </c>
      <c r="O30" s="24" t="s">
        <v>412</v>
      </c>
      <c r="P30" s="24">
        <v>5</v>
      </c>
      <c r="Q30" s="24">
        <v>7</v>
      </c>
      <c r="R30" s="24">
        <v>0</v>
      </c>
      <c r="S30" s="24">
        <v>7</v>
      </c>
      <c r="T30" s="24">
        <v>5</v>
      </c>
      <c r="U30" s="24">
        <v>10</v>
      </c>
      <c r="V30" s="24">
        <v>18</v>
      </c>
      <c r="W30" s="25">
        <v>0.27400000000000002</v>
      </c>
      <c r="X30" s="24">
        <v>0</v>
      </c>
      <c r="Y30" s="24">
        <v>0</v>
      </c>
      <c r="Z30" s="24">
        <v>4</v>
      </c>
      <c r="AA30" s="24">
        <v>4</v>
      </c>
      <c r="AB30" s="24">
        <v>4</v>
      </c>
      <c r="AC30" s="24">
        <v>4</v>
      </c>
      <c r="AD30" s="24">
        <v>4</v>
      </c>
      <c r="AE30" s="24">
        <v>3.66</v>
      </c>
      <c r="AF30" s="24">
        <v>3.33</v>
      </c>
      <c r="AG30" s="24">
        <v>3.66</v>
      </c>
      <c r="AH30" s="24">
        <v>3.66</v>
      </c>
      <c r="AI30" s="24">
        <v>4</v>
      </c>
      <c r="AJ30" s="24">
        <v>3.33</v>
      </c>
      <c r="AK30" s="24">
        <v>2.66</v>
      </c>
      <c r="AL30" s="24">
        <v>4</v>
      </c>
      <c r="AM30" s="24">
        <v>3.66</v>
      </c>
      <c r="AN30" s="24">
        <v>2.33</v>
      </c>
      <c r="AO30" s="24">
        <v>2.33</v>
      </c>
      <c r="AP30" s="24">
        <v>4</v>
      </c>
      <c r="AQ30" s="24">
        <v>3</v>
      </c>
      <c r="AR30" s="24">
        <v>3</v>
      </c>
      <c r="AS30" s="24">
        <v>4</v>
      </c>
      <c r="AT30" s="24">
        <v>4</v>
      </c>
      <c r="AU30" s="24" t="s">
        <v>413</v>
      </c>
      <c r="AV30" s="24" t="s">
        <v>414</v>
      </c>
      <c r="AW30" s="24" t="s">
        <v>415</v>
      </c>
      <c r="AX30" s="24" t="s">
        <v>416</v>
      </c>
      <c r="AY30" s="24" t="s">
        <v>417</v>
      </c>
      <c r="AZ30" s="24" t="s">
        <v>418</v>
      </c>
      <c r="BA30" s="24" t="s">
        <v>419</v>
      </c>
      <c r="BB30" s="24">
        <v>79.97</v>
      </c>
      <c r="BC30" s="24" t="s">
        <v>75</v>
      </c>
      <c r="BD30" s="24">
        <v>18</v>
      </c>
    </row>
    <row r="31" spans="1:56" ht="33" customHeight="1">
      <c r="A31" s="23">
        <v>1</v>
      </c>
      <c r="B31" s="24" t="s">
        <v>56</v>
      </c>
      <c r="C31" s="24" t="s">
        <v>57</v>
      </c>
      <c r="D31" s="24" t="s">
        <v>58</v>
      </c>
      <c r="E31" s="24">
        <v>122616</v>
      </c>
      <c r="F31" s="24" t="s">
        <v>106</v>
      </c>
      <c r="G31" s="24" t="s">
        <v>60</v>
      </c>
      <c r="H31" s="24" t="s">
        <v>200</v>
      </c>
      <c r="I31" s="24" t="s">
        <v>420</v>
      </c>
      <c r="J31" s="24" t="s">
        <v>123</v>
      </c>
      <c r="K31" s="24" t="s">
        <v>421</v>
      </c>
      <c r="L31" s="24" t="s">
        <v>422</v>
      </c>
      <c r="M31" s="24">
        <v>1093747347</v>
      </c>
      <c r="N31" s="24" t="s">
        <v>66</v>
      </c>
      <c r="O31" s="24" t="s">
        <v>423</v>
      </c>
      <c r="P31" s="24">
        <v>1</v>
      </c>
      <c r="Q31" s="24">
        <v>1</v>
      </c>
      <c r="R31" s="24">
        <v>0</v>
      </c>
      <c r="S31" s="24">
        <v>1</v>
      </c>
      <c r="T31" s="24">
        <v>7</v>
      </c>
      <c r="U31" s="24">
        <v>5</v>
      </c>
      <c r="V31" s="24">
        <v>0</v>
      </c>
      <c r="W31" s="25">
        <v>0.29160000000000003</v>
      </c>
      <c r="X31" s="24">
        <v>0</v>
      </c>
      <c r="Y31" s="24">
        <v>0</v>
      </c>
      <c r="Z31" s="24">
        <v>4</v>
      </c>
      <c r="AA31" s="24">
        <v>4</v>
      </c>
      <c r="AB31" s="24">
        <v>4</v>
      </c>
      <c r="AC31" s="24">
        <v>4</v>
      </c>
      <c r="AD31" s="24">
        <v>4</v>
      </c>
      <c r="AE31" s="24">
        <v>2.66</v>
      </c>
      <c r="AF31" s="24">
        <v>2</v>
      </c>
      <c r="AG31" s="24">
        <v>3.66</v>
      </c>
      <c r="AH31" s="24">
        <v>2.66</v>
      </c>
      <c r="AI31" s="24">
        <v>2.66</v>
      </c>
      <c r="AJ31" s="24">
        <v>2.33</v>
      </c>
      <c r="AK31" s="24">
        <v>4</v>
      </c>
      <c r="AL31" s="24">
        <v>4</v>
      </c>
      <c r="AM31" s="24">
        <v>3.33</v>
      </c>
      <c r="AN31" s="24">
        <v>2.66</v>
      </c>
      <c r="AO31" s="24">
        <v>2.33</v>
      </c>
      <c r="AP31" s="24">
        <v>4</v>
      </c>
      <c r="AQ31" s="24">
        <v>3.66</v>
      </c>
      <c r="AR31" s="24">
        <v>0</v>
      </c>
      <c r="AS31" s="24">
        <v>0</v>
      </c>
      <c r="AT31" s="24">
        <v>0</v>
      </c>
      <c r="AU31" s="24" t="s">
        <v>424</v>
      </c>
      <c r="AV31" s="24" t="s">
        <v>425</v>
      </c>
      <c r="AW31" s="24" t="s">
        <v>426</v>
      </c>
      <c r="AX31" s="24" t="s">
        <v>427</v>
      </c>
      <c r="AY31" s="24" t="s">
        <v>428</v>
      </c>
      <c r="AZ31" s="24" t="s">
        <v>429</v>
      </c>
      <c r="BA31" s="24" t="s">
        <v>430</v>
      </c>
      <c r="BB31" s="24">
        <v>71.33</v>
      </c>
      <c r="BC31" s="24" t="s">
        <v>75</v>
      </c>
      <c r="BD31" s="24">
        <v>0</v>
      </c>
    </row>
    <row r="32" spans="1:56" ht="39" customHeight="1">
      <c r="A32" s="23">
        <v>1</v>
      </c>
      <c r="B32" s="24" t="s">
        <v>56</v>
      </c>
      <c r="C32" s="24" t="s">
        <v>57</v>
      </c>
      <c r="D32" s="24" t="s">
        <v>58</v>
      </c>
      <c r="E32" s="24">
        <v>122623</v>
      </c>
      <c r="F32" s="24" t="s">
        <v>106</v>
      </c>
      <c r="G32" s="24" t="s">
        <v>60</v>
      </c>
      <c r="H32" s="24" t="s">
        <v>431</v>
      </c>
      <c r="I32" s="24" t="s">
        <v>432</v>
      </c>
      <c r="J32" s="24" t="s">
        <v>123</v>
      </c>
      <c r="K32" s="24" t="s">
        <v>421</v>
      </c>
      <c r="L32" s="24" t="s">
        <v>433</v>
      </c>
      <c r="M32" s="24">
        <v>1003189781</v>
      </c>
      <c r="N32" s="24" t="s">
        <v>66</v>
      </c>
      <c r="O32" s="24" t="s">
        <v>434</v>
      </c>
      <c r="P32" s="24">
        <v>1</v>
      </c>
      <c r="Q32" s="24">
        <v>1</v>
      </c>
      <c r="R32" s="24">
        <v>0</v>
      </c>
      <c r="S32" s="24">
        <v>1</v>
      </c>
      <c r="T32" s="24">
        <v>6</v>
      </c>
      <c r="U32" s="24">
        <v>5</v>
      </c>
      <c r="V32" s="24">
        <v>2</v>
      </c>
      <c r="W32" s="25">
        <v>0.30969999999999998</v>
      </c>
      <c r="X32" s="24">
        <v>0</v>
      </c>
      <c r="Y32" s="24">
        <v>0</v>
      </c>
      <c r="Z32" s="24">
        <v>4</v>
      </c>
      <c r="AA32" s="24">
        <v>4</v>
      </c>
      <c r="AB32" s="24">
        <v>4</v>
      </c>
      <c r="AC32" s="24">
        <v>4</v>
      </c>
      <c r="AD32" s="24">
        <v>3.33</v>
      </c>
      <c r="AE32" s="24">
        <v>3.33</v>
      </c>
      <c r="AF32" s="24">
        <v>4</v>
      </c>
      <c r="AG32" s="24">
        <v>3.66</v>
      </c>
      <c r="AH32" s="24">
        <v>3.66</v>
      </c>
      <c r="AI32" s="24">
        <v>3.66</v>
      </c>
      <c r="AJ32" s="24">
        <v>2.33</v>
      </c>
      <c r="AK32" s="24">
        <v>2.33</v>
      </c>
      <c r="AL32" s="24">
        <v>4</v>
      </c>
      <c r="AM32" s="24">
        <v>3.33</v>
      </c>
      <c r="AN32" s="24">
        <v>2.33</v>
      </c>
      <c r="AO32" s="24">
        <v>2.33</v>
      </c>
      <c r="AP32" s="24">
        <v>4</v>
      </c>
      <c r="AQ32" s="24">
        <v>3.33</v>
      </c>
      <c r="AR32" s="24">
        <v>0</v>
      </c>
      <c r="AS32" s="24">
        <v>0</v>
      </c>
      <c r="AT32" s="24">
        <v>0</v>
      </c>
      <c r="AU32" s="24" t="s">
        <v>435</v>
      </c>
      <c r="AV32" s="24" t="s">
        <v>436</v>
      </c>
      <c r="AW32" s="24" t="s">
        <v>437</v>
      </c>
      <c r="AX32" s="24" t="s">
        <v>438</v>
      </c>
      <c r="AY32" s="24" t="s">
        <v>439</v>
      </c>
      <c r="AZ32" s="24" t="s">
        <v>440</v>
      </c>
      <c r="BA32" s="24" t="s">
        <v>441</v>
      </c>
      <c r="BB32" s="24">
        <v>74.36</v>
      </c>
      <c r="BC32" s="24" t="s">
        <v>75</v>
      </c>
      <c r="BD32" s="24">
        <v>2</v>
      </c>
    </row>
    <row r="33" spans="1:56" ht="38.25" customHeight="1">
      <c r="A33" s="23">
        <v>1</v>
      </c>
      <c r="B33" s="24" t="s">
        <v>56</v>
      </c>
      <c r="C33" s="24" t="s">
        <v>57</v>
      </c>
      <c r="D33" s="24" t="s">
        <v>58</v>
      </c>
      <c r="E33" s="24">
        <v>122639</v>
      </c>
      <c r="F33" s="24" t="s">
        <v>106</v>
      </c>
      <c r="G33" s="24" t="s">
        <v>60</v>
      </c>
      <c r="H33" s="24" t="s">
        <v>431</v>
      </c>
      <c r="I33" s="24" t="s">
        <v>442</v>
      </c>
      <c r="J33" s="24" t="s">
        <v>123</v>
      </c>
      <c r="K33" s="24" t="s">
        <v>421</v>
      </c>
      <c r="L33" s="24" t="s">
        <v>443</v>
      </c>
      <c r="M33" s="24">
        <v>30565110</v>
      </c>
      <c r="N33" s="24" t="s">
        <v>66</v>
      </c>
      <c r="O33" s="24" t="s">
        <v>444</v>
      </c>
      <c r="P33" s="24">
        <v>1</v>
      </c>
      <c r="Q33" s="24">
        <v>2</v>
      </c>
      <c r="R33" s="24">
        <v>0</v>
      </c>
      <c r="S33" s="24">
        <v>2</v>
      </c>
      <c r="T33" s="24">
        <v>5</v>
      </c>
      <c r="U33" s="24">
        <v>5</v>
      </c>
      <c r="V33" s="24">
        <v>2</v>
      </c>
      <c r="W33" s="25">
        <v>0.28220000000000001</v>
      </c>
      <c r="X33" s="24">
        <v>0</v>
      </c>
      <c r="Y33" s="24">
        <v>0</v>
      </c>
      <c r="Z33" s="24">
        <v>4</v>
      </c>
      <c r="AA33" s="24">
        <v>4</v>
      </c>
      <c r="AB33" s="24">
        <v>4</v>
      </c>
      <c r="AC33" s="24">
        <v>4</v>
      </c>
      <c r="AD33" s="24">
        <v>4</v>
      </c>
      <c r="AE33" s="24">
        <v>4</v>
      </c>
      <c r="AF33" s="24">
        <v>3</v>
      </c>
      <c r="AG33" s="24">
        <v>3.33</v>
      </c>
      <c r="AH33" s="24">
        <v>4</v>
      </c>
      <c r="AI33" s="24">
        <v>3.33</v>
      </c>
      <c r="AJ33" s="24">
        <v>2.66</v>
      </c>
      <c r="AK33" s="24">
        <v>4</v>
      </c>
      <c r="AL33" s="24">
        <v>4</v>
      </c>
      <c r="AM33" s="24">
        <v>3.66</v>
      </c>
      <c r="AN33" s="24">
        <v>4</v>
      </c>
      <c r="AO33" s="24">
        <v>4</v>
      </c>
      <c r="AP33" s="24">
        <v>4</v>
      </c>
      <c r="AQ33" s="24">
        <v>3</v>
      </c>
      <c r="AR33" s="24">
        <v>0</v>
      </c>
      <c r="AS33" s="24">
        <v>0</v>
      </c>
      <c r="AT33" s="24">
        <v>0</v>
      </c>
      <c r="AU33" s="24" t="s">
        <v>445</v>
      </c>
      <c r="AV33" s="24" t="s">
        <v>446</v>
      </c>
      <c r="AW33" s="24" t="s">
        <v>447</v>
      </c>
      <c r="AX33" s="24" t="s">
        <v>448</v>
      </c>
      <c r="AY33" s="24" t="s">
        <v>449</v>
      </c>
      <c r="AZ33" s="24" t="s">
        <v>450</v>
      </c>
      <c r="BA33" s="24" t="s">
        <v>451</v>
      </c>
      <c r="BB33" s="24">
        <v>87.76</v>
      </c>
      <c r="BC33" s="24" t="s">
        <v>75</v>
      </c>
      <c r="BD33" s="24">
        <v>2</v>
      </c>
    </row>
    <row r="34" spans="1:56" ht="41.25" customHeight="1">
      <c r="A34" s="23">
        <v>1</v>
      </c>
      <c r="B34" s="24" t="s">
        <v>56</v>
      </c>
      <c r="C34" s="24" t="s">
        <v>57</v>
      </c>
      <c r="D34" s="24" t="s">
        <v>58</v>
      </c>
      <c r="E34" s="24">
        <v>122715</v>
      </c>
      <c r="F34" s="24" t="s">
        <v>106</v>
      </c>
      <c r="G34" s="24" t="s">
        <v>60</v>
      </c>
      <c r="H34" s="24" t="s">
        <v>431</v>
      </c>
      <c r="I34" s="24">
        <v>0</v>
      </c>
      <c r="J34" s="24" t="s">
        <v>123</v>
      </c>
      <c r="K34" s="24" t="s">
        <v>421</v>
      </c>
      <c r="L34" s="24" t="s">
        <v>452</v>
      </c>
      <c r="M34" s="24">
        <v>78037972</v>
      </c>
      <c r="N34" s="24" t="s">
        <v>66</v>
      </c>
      <c r="O34" s="24" t="s">
        <v>423</v>
      </c>
      <c r="P34" s="24">
        <v>1</v>
      </c>
      <c r="Q34" s="24">
        <v>1</v>
      </c>
      <c r="R34" s="24">
        <v>0</v>
      </c>
      <c r="S34" s="24">
        <v>1</v>
      </c>
      <c r="T34" s="24">
        <v>5</v>
      </c>
      <c r="U34" s="24">
        <v>5</v>
      </c>
      <c r="V34" s="24">
        <v>4</v>
      </c>
      <c r="W34" s="25">
        <v>0.27250000000000002</v>
      </c>
      <c r="X34" s="24">
        <v>0</v>
      </c>
      <c r="Y34" s="24">
        <v>0</v>
      </c>
      <c r="Z34" s="24">
        <v>2.66</v>
      </c>
      <c r="AA34" s="24">
        <v>3.33</v>
      </c>
      <c r="AB34" s="24">
        <v>3.33</v>
      </c>
      <c r="AC34" s="24">
        <v>3.33</v>
      </c>
      <c r="AD34" s="24">
        <v>4</v>
      </c>
      <c r="AE34" s="24">
        <v>4</v>
      </c>
      <c r="AF34" s="24">
        <v>2.66</v>
      </c>
      <c r="AG34" s="24">
        <v>3</v>
      </c>
      <c r="AH34" s="24">
        <v>2.66</v>
      </c>
      <c r="AI34" s="24">
        <v>2.66</v>
      </c>
      <c r="AJ34" s="24">
        <v>3.33</v>
      </c>
      <c r="AK34" s="24">
        <v>3.33</v>
      </c>
      <c r="AL34" s="24">
        <v>4</v>
      </c>
      <c r="AM34" s="24">
        <v>3</v>
      </c>
      <c r="AN34" s="24">
        <v>2.66</v>
      </c>
      <c r="AO34" s="24">
        <v>2.33</v>
      </c>
      <c r="AP34" s="24">
        <v>4</v>
      </c>
      <c r="AQ34" s="24">
        <v>2.66</v>
      </c>
      <c r="AR34" s="24">
        <v>0</v>
      </c>
      <c r="AS34" s="24">
        <v>0</v>
      </c>
      <c r="AT34" s="24">
        <v>0</v>
      </c>
      <c r="AU34" s="24" t="s">
        <v>453</v>
      </c>
      <c r="AV34" s="24" t="s">
        <v>454</v>
      </c>
      <c r="AW34" s="24" t="s">
        <v>455</v>
      </c>
      <c r="AX34" s="24" t="s">
        <v>456</v>
      </c>
      <c r="AY34" s="24" t="s">
        <v>457</v>
      </c>
      <c r="AZ34" s="24" t="s">
        <v>458</v>
      </c>
      <c r="BA34" s="24" t="s">
        <v>459</v>
      </c>
      <c r="BB34" s="24">
        <v>65.34</v>
      </c>
      <c r="BC34" s="24" t="s">
        <v>75</v>
      </c>
      <c r="BD34" s="24">
        <v>4</v>
      </c>
    </row>
    <row r="35" spans="1:56" ht="34.5" customHeight="1">
      <c r="A35" s="23">
        <v>1</v>
      </c>
      <c r="B35" s="24" t="s">
        <v>56</v>
      </c>
      <c r="C35" s="24" t="s">
        <v>57</v>
      </c>
      <c r="D35" s="24" t="s">
        <v>58</v>
      </c>
      <c r="E35" s="24">
        <v>122622</v>
      </c>
      <c r="F35" s="24" t="s">
        <v>106</v>
      </c>
      <c r="G35" s="24" t="s">
        <v>92</v>
      </c>
      <c r="H35" s="24" t="s">
        <v>93</v>
      </c>
      <c r="I35" s="24" t="s">
        <v>460</v>
      </c>
      <c r="J35" s="24" t="s">
        <v>123</v>
      </c>
      <c r="K35" s="24" t="s">
        <v>421</v>
      </c>
      <c r="L35" s="24" t="s">
        <v>461</v>
      </c>
      <c r="M35" s="24">
        <v>1118816325</v>
      </c>
      <c r="N35" s="24" t="s">
        <v>139</v>
      </c>
      <c r="O35" s="24" t="s">
        <v>462</v>
      </c>
      <c r="P35" s="24">
        <v>5</v>
      </c>
      <c r="Q35" s="24">
        <v>7</v>
      </c>
      <c r="R35" s="24">
        <v>0</v>
      </c>
      <c r="S35" s="24">
        <v>7</v>
      </c>
      <c r="T35" s="24">
        <v>5</v>
      </c>
      <c r="U35" s="24">
        <v>8</v>
      </c>
      <c r="V35" s="24">
        <v>20</v>
      </c>
      <c r="W35" s="25">
        <v>0.25969999999999999</v>
      </c>
      <c r="X35" s="24">
        <v>0</v>
      </c>
      <c r="Y35" s="24">
        <v>0</v>
      </c>
      <c r="Z35" s="24">
        <v>4</v>
      </c>
      <c r="AA35" s="24">
        <v>4</v>
      </c>
      <c r="AB35" s="24">
        <v>4</v>
      </c>
      <c r="AC35" s="24">
        <v>4</v>
      </c>
      <c r="AD35" s="24">
        <v>4</v>
      </c>
      <c r="AE35" s="24">
        <v>3.66</v>
      </c>
      <c r="AF35" s="24">
        <v>2.66</v>
      </c>
      <c r="AG35" s="24">
        <v>3</v>
      </c>
      <c r="AH35" s="24">
        <v>3.66</v>
      </c>
      <c r="AI35" s="24">
        <v>3.66</v>
      </c>
      <c r="AJ35" s="24">
        <v>4</v>
      </c>
      <c r="AK35" s="24">
        <v>3.33</v>
      </c>
      <c r="AL35" s="24">
        <v>4</v>
      </c>
      <c r="AM35" s="24">
        <v>3.33</v>
      </c>
      <c r="AN35" s="24">
        <v>2.66</v>
      </c>
      <c r="AO35" s="24">
        <v>2.33</v>
      </c>
      <c r="AP35" s="24">
        <v>4</v>
      </c>
      <c r="AQ35" s="24">
        <v>4</v>
      </c>
      <c r="AR35" s="24">
        <v>2</v>
      </c>
      <c r="AS35" s="24">
        <v>4</v>
      </c>
      <c r="AT35" s="24">
        <v>4</v>
      </c>
      <c r="AU35" s="24" t="s">
        <v>463</v>
      </c>
      <c r="AV35" s="24" t="s">
        <v>464</v>
      </c>
      <c r="AW35" s="24" t="s">
        <v>465</v>
      </c>
      <c r="AX35" s="24" t="s">
        <v>466</v>
      </c>
      <c r="AY35" s="24" t="s">
        <v>467</v>
      </c>
      <c r="AZ35" s="24" t="s">
        <v>468</v>
      </c>
      <c r="BA35" s="24" t="s">
        <v>469</v>
      </c>
      <c r="BB35" s="24">
        <v>78.47</v>
      </c>
      <c r="BC35" s="24" t="s">
        <v>75</v>
      </c>
      <c r="BD35" s="24">
        <v>20</v>
      </c>
    </row>
    <row r="36" spans="1:56" ht="39" customHeight="1">
      <c r="A36" s="23">
        <v>1</v>
      </c>
      <c r="B36" s="24" t="s">
        <v>56</v>
      </c>
      <c r="C36" s="24" t="s">
        <v>57</v>
      </c>
      <c r="D36" s="24" t="s">
        <v>58</v>
      </c>
      <c r="E36" s="24">
        <v>122687</v>
      </c>
      <c r="F36" s="24" t="s">
        <v>106</v>
      </c>
      <c r="G36" s="24" t="s">
        <v>92</v>
      </c>
      <c r="H36" s="24" t="s">
        <v>470</v>
      </c>
      <c r="I36" s="24" t="s">
        <v>471</v>
      </c>
      <c r="J36" s="24" t="s">
        <v>123</v>
      </c>
      <c r="K36" s="24" t="s">
        <v>421</v>
      </c>
      <c r="L36" s="24" t="s">
        <v>472</v>
      </c>
      <c r="M36" s="24">
        <v>1066280654</v>
      </c>
      <c r="N36" s="24" t="s">
        <v>139</v>
      </c>
      <c r="O36" s="24" t="s">
        <v>473</v>
      </c>
      <c r="P36" s="24">
        <v>5</v>
      </c>
      <c r="Q36" s="24">
        <v>7</v>
      </c>
      <c r="R36" s="24">
        <v>0</v>
      </c>
      <c r="S36" s="24">
        <v>7</v>
      </c>
      <c r="T36" s="24">
        <v>5</v>
      </c>
      <c r="U36" s="24">
        <v>8</v>
      </c>
      <c r="V36" s="24">
        <v>19</v>
      </c>
      <c r="W36" s="25">
        <v>0.26879999999999998</v>
      </c>
      <c r="X36" s="24">
        <v>0</v>
      </c>
      <c r="Y36" s="24">
        <v>0</v>
      </c>
      <c r="Z36" s="24">
        <v>4</v>
      </c>
      <c r="AA36" s="24">
        <v>4</v>
      </c>
      <c r="AB36" s="24">
        <v>2.33</v>
      </c>
      <c r="AC36" s="24">
        <v>4</v>
      </c>
      <c r="AD36" s="24">
        <v>3.66</v>
      </c>
      <c r="AE36" s="24">
        <v>3.66</v>
      </c>
      <c r="AF36" s="24">
        <v>2.66</v>
      </c>
      <c r="AG36" s="24">
        <v>3.33</v>
      </c>
      <c r="AH36" s="24">
        <v>4</v>
      </c>
      <c r="AI36" s="24">
        <v>2.66</v>
      </c>
      <c r="AJ36" s="24">
        <v>4</v>
      </c>
      <c r="AK36" s="24">
        <v>3.66</v>
      </c>
      <c r="AL36" s="24">
        <v>4</v>
      </c>
      <c r="AM36" s="24">
        <v>3</v>
      </c>
      <c r="AN36" s="24">
        <v>3</v>
      </c>
      <c r="AO36" s="24">
        <v>2.33</v>
      </c>
      <c r="AP36" s="24">
        <v>4</v>
      </c>
      <c r="AQ36" s="24">
        <v>3.33</v>
      </c>
      <c r="AR36" s="24">
        <v>3</v>
      </c>
      <c r="AS36" s="24">
        <v>3.33</v>
      </c>
      <c r="AT36" s="24">
        <v>3</v>
      </c>
      <c r="AU36" s="24" t="s">
        <v>474</v>
      </c>
      <c r="AV36" s="24" t="s">
        <v>475</v>
      </c>
      <c r="AW36" s="24" t="s">
        <v>476</v>
      </c>
      <c r="AX36" s="24" t="s">
        <v>477</v>
      </c>
      <c r="AY36" s="24" t="s">
        <v>478</v>
      </c>
      <c r="AZ36" s="24" t="s">
        <v>479</v>
      </c>
      <c r="BA36" s="24" t="s">
        <v>480</v>
      </c>
      <c r="BB36" s="24">
        <v>72.13</v>
      </c>
      <c r="BC36" s="24" t="s">
        <v>75</v>
      </c>
      <c r="BD36" s="24">
        <v>19</v>
      </c>
    </row>
    <row r="37" spans="1:56" ht="34.5" customHeight="1">
      <c r="A37" s="23">
        <v>1</v>
      </c>
      <c r="B37" s="24" t="s">
        <v>56</v>
      </c>
      <c r="C37" s="24" t="s">
        <v>57</v>
      </c>
      <c r="D37" s="24" t="s">
        <v>58</v>
      </c>
      <c r="E37" s="24">
        <v>122727</v>
      </c>
      <c r="F37" s="24" t="s">
        <v>106</v>
      </c>
      <c r="G37" s="24" t="s">
        <v>92</v>
      </c>
      <c r="H37" s="24" t="s">
        <v>162</v>
      </c>
      <c r="I37" s="24" t="s">
        <v>481</v>
      </c>
      <c r="J37" s="24" t="s">
        <v>123</v>
      </c>
      <c r="K37" s="24" t="s">
        <v>421</v>
      </c>
      <c r="L37" s="24" t="s">
        <v>482</v>
      </c>
      <c r="M37" s="24">
        <v>1235338721</v>
      </c>
      <c r="N37" s="24" t="s">
        <v>139</v>
      </c>
      <c r="O37" s="24" t="s">
        <v>483</v>
      </c>
      <c r="P37" s="24">
        <v>5</v>
      </c>
      <c r="Q37" s="24">
        <v>7</v>
      </c>
      <c r="R37" s="24">
        <v>0</v>
      </c>
      <c r="S37" s="24">
        <v>7</v>
      </c>
      <c r="T37" s="24">
        <v>7</v>
      </c>
      <c r="U37" s="24">
        <v>8</v>
      </c>
      <c r="V37" s="24">
        <v>5</v>
      </c>
      <c r="W37" s="25">
        <v>0.25619999999999998</v>
      </c>
      <c r="X37" s="24">
        <v>0</v>
      </c>
      <c r="Y37" s="24">
        <v>0</v>
      </c>
      <c r="Z37" s="24">
        <v>2.66</v>
      </c>
      <c r="AA37" s="24">
        <v>4</v>
      </c>
      <c r="AB37" s="24">
        <v>2.66</v>
      </c>
      <c r="AC37" s="24">
        <v>4</v>
      </c>
      <c r="AD37" s="24">
        <v>3.33</v>
      </c>
      <c r="AE37" s="24">
        <v>4</v>
      </c>
      <c r="AF37" s="24">
        <v>2.66</v>
      </c>
      <c r="AG37" s="24">
        <v>3.33</v>
      </c>
      <c r="AH37" s="24">
        <v>4</v>
      </c>
      <c r="AI37" s="24">
        <v>2.66</v>
      </c>
      <c r="AJ37" s="24">
        <v>4</v>
      </c>
      <c r="AK37" s="24">
        <v>3.33</v>
      </c>
      <c r="AL37" s="24">
        <v>4</v>
      </c>
      <c r="AM37" s="24">
        <v>3</v>
      </c>
      <c r="AN37" s="24">
        <v>2.66</v>
      </c>
      <c r="AO37" s="24">
        <v>2.33</v>
      </c>
      <c r="AP37" s="24">
        <v>4</v>
      </c>
      <c r="AQ37" s="24">
        <v>2.66</v>
      </c>
      <c r="AR37" s="24">
        <v>0</v>
      </c>
      <c r="AS37" s="24">
        <v>4</v>
      </c>
      <c r="AT37" s="24">
        <v>4</v>
      </c>
      <c r="AU37" s="24" t="s">
        <v>484</v>
      </c>
      <c r="AV37" s="24" t="s">
        <v>485</v>
      </c>
      <c r="AW37" s="24" t="s">
        <v>486</v>
      </c>
      <c r="AX37" s="24" t="s">
        <v>487</v>
      </c>
      <c r="AY37" s="24" t="s">
        <v>488</v>
      </c>
      <c r="AZ37" s="24" t="s">
        <v>489</v>
      </c>
      <c r="BA37" s="24" t="s">
        <v>490</v>
      </c>
      <c r="BB37" s="24">
        <v>64.06</v>
      </c>
      <c r="BC37" s="24" t="s">
        <v>91</v>
      </c>
      <c r="BD37" s="24">
        <v>5</v>
      </c>
    </row>
    <row r="38" spans="1:56" ht="33.75" customHeight="1">
      <c r="A38" s="23">
        <v>1</v>
      </c>
      <c r="B38" s="24" t="s">
        <v>56</v>
      </c>
      <c r="C38" s="24" t="s">
        <v>57</v>
      </c>
      <c r="D38" s="24" t="s">
        <v>58</v>
      </c>
      <c r="E38" s="24">
        <v>122731</v>
      </c>
      <c r="F38" s="24" t="s">
        <v>106</v>
      </c>
      <c r="G38" s="24" t="s">
        <v>60</v>
      </c>
      <c r="H38" s="24" t="s">
        <v>431</v>
      </c>
      <c r="I38" s="24" t="s">
        <v>491</v>
      </c>
      <c r="J38" s="24" t="s">
        <v>123</v>
      </c>
      <c r="K38" s="24" t="s">
        <v>421</v>
      </c>
      <c r="L38" s="24" t="s">
        <v>492</v>
      </c>
      <c r="M38" s="24">
        <v>30688987</v>
      </c>
      <c r="N38" s="24" t="s">
        <v>139</v>
      </c>
      <c r="O38" s="24" t="s">
        <v>493</v>
      </c>
      <c r="P38" s="24">
        <v>5</v>
      </c>
      <c r="Q38" s="24">
        <v>7</v>
      </c>
      <c r="R38" s="24">
        <v>0</v>
      </c>
      <c r="S38" s="24">
        <v>7</v>
      </c>
      <c r="T38" s="24">
        <v>7</v>
      </c>
      <c r="U38" s="24">
        <v>8</v>
      </c>
      <c r="V38" s="24">
        <v>5</v>
      </c>
      <c r="W38" s="25">
        <v>0.33529999999999999</v>
      </c>
      <c r="X38" s="24">
        <v>0</v>
      </c>
      <c r="Y38" s="24">
        <v>0</v>
      </c>
      <c r="Z38" s="24">
        <v>2.66</v>
      </c>
      <c r="AA38" s="24">
        <v>4</v>
      </c>
      <c r="AB38" s="24">
        <v>3.33</v>
      </c>
      <c r="AC38" s="24">
        <v>3.33</v>
      </c>
      <c r="AD38" s="24">
        <v>3.33</v>
      </c>
      <c r="AE38" s="24">
        <v>3.66</v>
      </c>
      <c r="AF38" s="24">
        <v>4</v>
      </c>
      <c r="AG38" s="24">
        <v>3.66</v>
      </c>
      <c r="AH38" s="24">
        <v>2.33</v>
      </c>
      <c r="AI38" s="24">
        <v>3.66</v>
      </c>
      <c r="AJ38" s="24">
        <v>3.66</v>
      </c>
      <c r="AK38" s="24">
        <v>2.33</v>
      </c>
      <c r="AL38" s="24">
        <v>4</v>
      </c>
      <c r="AM38" s="24">
        <v>3.33</v>
      </c>
      <c r="AN38" s="24">
        <v>3.66</v>
      </c>
      <c r="AO38" s="24">
        <v>2.33</v>
      </c>
      <c r="AP38" s="24">
        <v>4</v>
      </c>
      <c r="AQ38" s="24">
        <v>3</v>
      </c>
      <c r="AR38" s="24">
        <v>1</v>
      </c>
      <c r="AS38" s="24">
        <v>4</v>
      </c>
      <c r="AT38" s="24">
        <v>3</v>
      </c>
      <c r="AU38" s="24" t="s">
        <v>494</v>
      </c>
      <c r="AV38" s="24" t="s">
        <v>495</v>
      </c>
      <c r="AW38" s="24" t="s">
        <v>496</v>
      </c>
      <c r="AX38" s="24" t="s">
        <v>497</v>
      </c>
      <c r="AY38" s="24" t="s">
        <v>498</v>
      </c>
      <c r="AZ38" s="24" t="s">
        <v>499</v>
      </c>
      <c r="BA38" s="24" t="s">
        <v>500</v>
      </c>
      <c r="BB38" s="24">
        <v>65.900000000000006</v>
      </c>
      <c r="BC38" s="24" t="s">
        <v>75</v>
      </c>
      <c r="BD38" s="24">
        <v>5</v>
      </c>
    </row>
    <row r="39" spans="1:56" ht="33" customHeight="1">
      <c r="A39" s="26" t="s">
        <v>501</v>
      </c>
      <c r="B39" s="27">
        <v>46169</v>
      </c>
      <c r="C39" s="24" t="s">
        <v>57</v>
      </c>
      <c r="D39" s="24" t="s">
        <v>58</v>
      </c>
      <c r="E39" s="24">
        <v>122742</v>
      </c>
      <c r="F39" s="24" t="s">
        <v>106</v>
      </c>
      <c r="G39" s="24" t="s">
        <v>92</v>
      </c>
      <c r="H39" s="24" t="s">
        <v>502</v>
      </c>
      <c r="I39" s="24" t="s">
        <v>503</v>
      </c>
      <c r="J39" s="24" t="s">
        <v>123</v>
      </c>
      <c r="K39" s="24" t="s">
        <v>421</v>
      </c>
      <c r="L39" s="24" t="s">
        <v>504</v>
      </c>
      <c r="M39" s="24">
        <v>36549340</v>
      </c>
      <c r="N39" s="24" t="s">
        <v>139</v>
      </c>
      <c r="O39" s="24" t="s">
        <v>505</v>
      </c>
      <c r="P39" s="24">
        <v>5</v>
      </c>
      <c r="Q39" s="24">
        <v>7</v>
      </c>
      <c r="R39" s="24">
        <v>0</v>
      </c>
      <c r="S39" s="24">
        <v>7</v>
      </c>
      <c r="T39" s="24">
        <v>5</v>
      </c>
      <c r="U39" s="24">
        <v>8</v>
      </c>
      <c r="V39" s="24">
        <v>21</v>
      </c>
      <c r="W39" s="25">
        <v>0.23910000000000001</v>
      </c>
      <c r="X39" s="24">
        <v>0</v>
      </c>
      <c r="Y39" s="24">
        <v>0</v>
      </c>
      <c r="Z39" s="24">
        <v>4</v>
      </c>
      <c r="AA39" s="24">
        <v>4</v>
      </c>
      <c r="AB39" s="24">
        <v>2.66</v>
      </c>
      <c r="AC39" s="24">
        <v>4</v>
      </c>
      <c r="AD39" s="24">
        <v>3.33</v>
      </c>
      <c r="AE39" s="24">
        <v>3.66</v>
      </c>
      <c r="AF39" s="24">
        <v>3</v>
      </c>
      <c r="AG39" s="24">
        <v>3.33</v>
      </c>
      <c r="AH39" s="24">
        <v>2.66</v>
      </c>
      <c r="AI39" s="24">
        <v>2.66</v>
      </c>
      <c r="AJ39" s="24">
        <v>4</v>
      </c>
      <c r="AK39" s="24">
        <v>3.33</v>
      </c>
      <c r="AL39" s="24">
        <v>4</v>
      </c>
      <c r="AM39" s="24">
        <v>3.33</v>
      </c>
      <c r="AN39" s="24">
        <v>2.66</v>
      </c>
      <c r="AO39" s="24">
        <v>2.33</v>
      </c>
      <c r="AP39" s="24">
        <v>4</v>
      </c>
      <c r="AQ39" s="24">
        <v>3.33</v>
      </c>
      <c r="AR39" s="24">
        <v>2</v>
      </c>
      <c r="AS39" s="24">
        <v>4</v>
      </c>
      <c r="AT39" s="24">
        <v>3</v>
      </c>
      <c r="AU39" s="24" t="s">
        <v>506</v>
      </c>
      <c r="AV39" s="24" t="s">
        <v>507</v>
      </c>
      <c r="AW39" s="24" t="s">
        <v>508</v>
      </c>
      <c r="AX39" s="24" t="s">
        <v>509</v>
      </c>
      <c r="AY39" s="24" t="s">
        <v>510</v>
      </c>
      <c r="AZ39" s="24" t="s">
        <v>511</v>
      </c>
      <c r="BA39" s="24" t="s">
        <v>512</v>
      </c>
      <c r="BB39" s="24">
        <v>69.34</v>
      </c>
      <c r="BC39" s="24" t="s">
        <v>75</v>
      </c>
      <c r="BD39" s="24">
        <v>21</v>
      </c>
    </row>
    <row r="40" spans="1:56" ht="37.5" customHeight="1">
      <c r="A40" s="23">
        <v>1</v>
      </c>
      <c r="B40" s="24" t="s">
        <v>56</v>
      </c>
      <c r="C40" s="24" t="s">
        <v>57</v>
      </c>
      <c r="D40" s="24" t="s">
        <v>58</v>
      </c>
      <c r="E40" s="24">
        <v>122802</v>
      </c>
      <c r="F40" s="24" t="s">
        <v>106</v>
      </c>
      <c r="G40" s="24" t="s">
        <v>92</v>
      </c>
      <c r="H40" s="24" t="s">
        <v>513</v>
      </c>
      <c r="I40" s="24" t="s">
        <v>514</v>
      </c>
      <c r="J40" s="24" t="s">
        <v>123</v>
      </c>
      <c r="K40" s="24" t="s">
        <v>421</v>
      </c>
      <c r="L40" s="24" t="s">
        <v>515</v>
      </c>
      <c r="M40" s="24">
        <v>1003260183</v>
      </c>
      <c r="N40" s="24" t="s">
        <v>139</v>
      </c>
      <c r="O40" s="24" t="s">
        <v>516</v>
      </c>
      <c r="P40" s="24">
        <v>5</v>
      </c>
      <c r="Q40" s="24">
        <v>7</v>
      </c>
      <c r="R40" s="24">
        <v>0</v>
      </c>
      <c r="S40" s="24">
        <v>7</v>
      </c>
      <c r="T40" s="24">
        <v>4</v>
      </c>
      <c r="U40" s="24">
        <v>8</v>
      </c>
      <c r="V40" s="24">
        <v>5</v>
      </c>
      <c r="W40" s="25">
        <v>0.26540000000000002</v>
      </c>
      <c r="X40" s="24">
        <v>0</v>
      </c>
      <c r="Y40" s="24">
        <v>0</v>
      </c>
      <c r="Z40" s="24">
        <v>2.66</v>
      </c>
      <c r="AA40" s="24">
        <v>4</v>
      </c>
      <c r="AB40" s="24">
        <v>3.66</v>
      </c>
      <c r="AC40" s="24">
        <v>4</v>
      </c>
      <c r="AD40" s="24">
        <v>2.66</v>
      </c>
      <c r="AE40" s="24">
        <v>3.66</v>
      </c>
      <c r="AF40" s="24">
        <v>4</v>
      </c>
      <c r="AG40" s="24">
        <v>4</v>
      </c>
      <c r="AH40" s="24">
        <v>3.66</v>
      </c>
      <c r="AI40" s="24">
        <v>3</v>
      </c>
      <c r="AJ40" s="24">
        <v>4</v>
      </c>
      <c r="AK40" s="24">
        <v>2</v>
      </c>
      <c r="AL40" s="24">
        <v>4</v>
      </c>
      <c r="AM40" s="24">
        <v>3.33</v>
      </c>
      <c r="AN40" s="24">
        <v>2.66</v>
      </c>
      <c r="AO40" s="24">
        <v>2.33</v>
      </c>
      <c r="AP40" s="24">
        <v>4</v>
      </c>
      <c r="AQ40" s="24">
        <v>3.66</v>
      </c>
      <c r="AR40" s="24">
        <v>2</v>
      </c>
      <c r="AS40" s="24">
        <v>4</v>
      </c>
      <c r="AT40" s="24">
        <v>3</v>
      </c>
      <c r="AU40" s="24" t="s">
        <v>517</v>
      </c>
      <c r="AV40" s="24" t="s">
        <v>518</v>
      </c>
      <c r="AW40" s="24" t="s">
        <v>519</v>
      </c>
      <c r="AX40" s="24" t="s">
        <v>520</v>
      </c>
      <c r="AY40" s="24" t="s">
        <v>521</v>
      </c>
      <c r="AZ40" s="24" t="s">
        <v>522</v>
      </c>
      <c r="BA40" s="24" t="s">
        <v>523</v>
      </c>
      <c r="BB40" s="24">
        <v>70.63</v>
      </c>
      <c r="BC40" s="24" t="s">
        <v>75</v>
      </c>
      <c r="BD40" s="24">
        <v>5</v>
      </c>
    </row>
    <row r="41" spans="1:56" ht="28.5" customHeight="1">
      <c r="A41" s="23">
        <v>1</v>
      </c>
      <c r="B41" s="24" t="s">
        <v>56</v>
      </c>
      <c r="C41" s="24" t="s">
        <v>57</v>
      </c>
      <c r="D41" s="24" t="s">
        <v>58</v>
      </c>
      <c r="E41" s="24">
        <v>122827</v>
      </c>
      <c r="F41" s="24" t="s">
        <v>106</v>
      </c>
      <c r="G41" s="24" t="s">
        <v>60</v>
      </c>
      <c r="H41" s="24" t="s">
        <v>524</v>
      </c>
      <c r="I41" s="24" t="s">
        <v>525</v>
      </c>
      <c r="J41" s="24" t="s">
        <v>123</v>
      </c>
      <c r="K41" s="24" t="s">
        <v>421</v>
      </c>
      <c r="L41" s="24" t="s">
        <v>526</v>
      </c>
      <c r="M41" s="24">
        <v>78079079</v>
      </c>
      <c r="N41" s="24" t="s">
        <v>139</v>
      </c>
      <c r="O41" s="24" t="s">
        <v>527</v>
      </c>
      <c r="P41" s="24">
        <v>5</v>
      </c>
      <c r="Q41" s="24">
        <v>7</v>
      </c>
      <c r="R41" s="24">
        <v>0</v>
      </c>
      <c r="S41" s="24">
        <v>7</v>
      </c>
      <c r="T41" s="24">
        <v>6</v>
      </c>
      <c r="U41" s="24">
        <v>8</v>
      </c>
      <c r="V41" s="24">
        <v>7</v>
      </c>
      <c r="W41" s="25">
        <v>0.26350000000000001</v>
      </c>
      <c r="X41" s="24">
        <v>0</v>
      </c>
      <c r="Y41" s="24">
        <v>0</v>
      </c>
      <c r="Z41" s="24">
        <v>4</v>
      </c>
      <c r="AA41" s="24">
        <v>4</v>
      </c>
      <c r="AB41" s="24">
        <v>4</v>
      </c>
      <c r="AC41" s="24">
        <v>4</v>
      </c>
      <c r="AD41" s="24">
        <v>3.33</v>
      </c>
      <c r="AE41" s="24">
        <v>3</v>
      </c>
      <c r="AF41" s="24">
        <v>3</v>
      </c>
      <c r="AG41" s="24">
        <v>2.66</v>
      </c>
      <c r="AH41" s="24">
        <v>4</v>
      </c>
      <c r="AI41" s="24">
        <v>3.33</v>
      </c>
      <c r="AJ41" s="24">
        <v>4</v>
      </c>
      <c r="AK41" s="24">
        <v>3.66</v>
      </c>
      <c r="AL41" s="24">
        <v>4</v>
      </c>
      <c r="AM41" s="24">
        <v>3.33</v>
      </c>
      <c r="AN41" s="24">
        <v>2.66</v>
      </c>
      <c r="AO41" s="24">
        <v>2.33</v>
      </c>
      <c r="AP41" s="24">
        <v>4</v>
      </c>
      <c r="AQ41" s="24">
        <v>4</v>
      </c>
      <c r="AR41" s="24">
        <v>1</v>
      </c>
      <c r="AS41" s="24">
        <v>4</v>
      </c>
      <c r="AT41" s="24">
        <v>4</v>
      </c>
      <c r="AU41" s="24" t="s">
        <v>528</v>
      </c>
      <c r="AV41" s="24" t="s">
        <v>529</v>
      </c>
      <c r="AW41" s="24" t="s">
        <v>530</v>
      </c>
      <c r="AX41" s="24" t="s">
        <v>531</v>
      </c>
      <c r="AY41" s="24" t="s">
        <v>532</v>
      </c>
      <c r="AZ41" s="24" t="s">
        <v>533</v>
      </c>
      <c r="BA41" s="24" t="s">
        <v>534</v>
      </c>
      <c r="BB41" s="24">
        <v>73.84</v>
      </c>
      <c r="BC41" s="24" t="s">
        <v>75</v>
      </c>
      <c r="BD41" s="24">
        <v>7</v>
      </c>
    </row>
    <row r="42" spans="1:56" ht="36" customHeight="1">
      <c r="A42" s="23">
        <v>1</v>
      </c>
      <c r="B42" s="24" t="s">
        <v>56</v>
      </c>
      <c r="C42" s="24" t="s">
        <v>57</v>
      </c>
      <c r="D42" s="24" t="s">
        <v>58</v>
      </c>
      <c r="E42" s="24">
        <v>122718</v>
      </c>
      <c r="F42" s="24" t="s">
        <v>106</v>
      </c>
      <c r="G42" s="24" t="s">
        <v>134</v>
      </c>
      <c r="H42" s="24" t="s">
        <v>535</v>
      </c>
      <c r="I42" s="24" t="s">
        <v>536</v>
      </c>
      <c r="J42" s="24" t="s">
        <v>214</v>
      </c>
      <c r="K42" s="24" t="s">
        <v>238</v>
      </c>
      <c r="L42" s="24" t="s">
        <v>537</v>
      </c>
      <c r="M42" s="24">
        <v>52484934</v>
      </c>
      <c r="N42" s="24" t="s">
        <v>66</v>
      </c>
      <c r="O42" s="24" t="s">
        <v>538</v>
      </c>
      <c r="P42" s="24">
        <v>1</v>
      </c>
      <c r="Q42" s="24">
        <v>2</v>
      </c>
      <c r="R42" s="24">
        <v>0</v>
      </c>
      <c r="S42" s="24">
        <v>2</v>
      </c>
      <c r="T42" s="24">
        <v>5</v>
      </c>
      <c r="U42" s="24">
        <v>5</v>
      </c>
      <c r="V42" s="24">
        <v>40</v>
      </c>
      <c r="W42" s="25">
        <v>0.27760000000000001</v>
      </c>
      <c r="X42" s="24">
        <v>0</v>
      </c>
      <c r="Y42" s="24">
        <v>0</v>
      </c>
      <c r="Z42" s="24">
        <v>3.66</v>
      </c>
      <c r="AA42" s="24">
        <v>4</v>
      </c>
      <c r="AB42" s="24">
        <v>4</v>
      </c>
      <c r="AC42" s="24">
        <v>4</v>
      </c>
      <c r="AD42" s="24">
        <v>4</v>
      </c>
      <c r="AE42" s="24">
        <v>2.66</v>
      </c>
      <c r="AF42" s="24">
        <v>2.33</v>
      </c>
      <c r="AG42" s="24">
        <v>3.33</v>
      </c>
      <c r="AH42" s="24">
        <v>3</v>
      </c>
      <c r="AI42" s="24">
        <v>4</v>
      </c>
      <c r="AJ42" s="24">
        <v>2</v>
      </c>
      <c r="AK42" s="24">
        <v>2.33</v>
      </c>
      <c r="AL42" s="24">
        <v>3</v>
      </c>
      <c r="AM42" s="24">
        <v>3.66</v>
      </c>
      <c r="AN42" s="24">
        <v>3.33</v>
      </c>
      <c r="AO42" s="24">
        <v>2.33</v>
      </c>
      <c r="AP42" s="24">
        <v>4</v>
      </c>
      <c r="AQ42" s="24">
        <v>3.66</v>
      </c>
      <c r="AR42" s="24">
        <v>0</v>
      </c>
      <c r="AS42" s="24">
        <v>0</v>
      </c>
      <c r="AT42" s="24">
        <v>0</v>
      </c>
      <c r="AU42" s="24" t="s">
        <v>539</v>
      </c>
      <c r="AV42" s="24" t="s">
        <v>540</v>
      </c>
      <c r="AW42" s="24" t="s">
        <v>541</v>
      </c>
      <c r="AX42" s="24" t="s">
        <v>542</v>
      </c>
      <c r="AY42" s="24" t="s">
        <v>543</v>
      </c>
      <c r="AZ42" s="24" t="s">
        <v>544</v>
      </c>
      <c r="BA42" s="24" t="s">
        <v>545</v>
      </c>
      <c r="BB42" s="24">
        <v>71.08</v>
      </c>
      <c r="BC42" s="24" t="s">
        <v>75</v>
      </c>
      <c r="BD42" s="24">
        <v>40</v>
      </c>
    </row>
    <row r="43" spans="1:56" ht="34.5" customHeight="1">
      <c r="A43" s="23">
        <v>1</v>
      </c>
      <c r="B43" s="24" t="s">
        <v>56</v>
      </c>
      <c r="C43" s="24" t="s">
        <v>57</v>
      </c>
      <c r="D43" s="24" t="s">
        <v>58</v>
      </c>
      <c r="E43" s="24">
        <v>107614</v>
      </c>
      <c r="F43" s="24" t="s">
        <v>106</v>
      </c>
      <c r="G43" s="24" t="s">
        <v>546</v>
      </c>
      <c r="H43" s="24" t="s">
        <v>547</v>
      </c>
      <c r="I43" s="24" t="s">
        <v>548</v>
      </c>
      <c r="J43" s="24" t="s">
        <v>123</v>
      </c>
      <c r="K43" s="24" t="s">
        <v>549</v>
      </c>
      <c r="L43" s="24" t="s">
        <v>550</v>
      </c>
      <c r="M43" s="24">
        <v>1083918703</v>
      </c>
      <c r="N43" s="24" t="s">
        <v>139</v>
      </c>
      <c r="O43" s="24" t="s">
        <v>551</v>
      </c>
      <c r="P43" s="24">
        <v>5</v>
      </c>
      <c r="Q43" s="24">
        <v>7</v>
      </c>
      <c r="R43" s="24">
        <v>0</v>
      </c>
      <c r="S43" s="24">
        <v>7</v>
      </c>
      <c r="T43" s="24">
        <v>7</v>
      </c>
      <c r="U43" s="24">
        <v>8</v>
      </c>
      <c r="V43" s="24">
        <v>15</v>
      </c>
      <c r="W43" s="25">
        <v>0.28670000000000001</v>
      </c>
      <c r="X43" s="24">
        <v>0</v>
      </c>
      <c r="Y43" s="24">
        <v>0</v>
      </c>
      <c r="Z43" s="24">
        <v>4</v>
      </c>
      <c r="AA43" s="24">
        <v>4</v>
      </c>
      <c r="AB43" s="24">
        <v>4</v>
      </c>
      <c r="AC43" s="24">
        <v>4</v>
      </c>
      <c r="AD43" s="24">
        <v>4</v>
      </c>
      <c r="AE43" s="24">
        <v>4</v>
      </c>
      <c r="AF43" s="24">
        <v>4</v>
      </c>
      <c r="AG43" s="24">
        <v>4</v>
      </c>
      <c r="AH43" s="24">
        <v>3</v>
      </c>
      <c r="AI43" s="24">
        <v>3</v>
      </c>
      <c r="AJ43" s="24">
        <v>4</v>
      </c>
      <c r="AK43" s="24">
        <v>4</v>
      </c>
      <c r="AL43" s="24">
        <v>4</v>
      </c>
      <c r="AM43" s="24">
        <v>3.66</v>
      </c>
      <c r="AN43" s="24">
        <v>3.33</v>
      </c>
      <c r="AO43" s="24">
        <v>2.33</v>
      </c>
      <c r="AP43" s="24">
        <v>4</v>
      </c>
      <c r="AQ43" s="24">
        <v>4</v>
      </c>
      <c r="AR43" s="24">
        <v>2</v>
      </c>
      <c r="AS43" s="24">
        <v>3.66</v>
      </c>
      <c r="AT43" s="24">
        <v>4</v>
      </c>
      <c r="AU43" s="24" t="s">
        <v>552</v>
      </c>
      <c r="AV43" s="24" t="s">
        <v>553</v>
      </c>
      <c r="AW43" s="24" t="s">
        <v>554</v>
      </c>
      <c r="AX43" s="24" t="s">
        <v>555</v>
      </c>
      <c r="AY43" s="24" t="s">
        <v>556</v>
      </c>
      <c r="AZ43" s="24" t="s">
        <v>557</v>
      </c>
      <c r="BA43" s="24" t="s">
        <v>558</v>
      </c>
      <c r="BB43" s="24">
        <v>82.12</v>
      </c>
      <c r="BC43" s="24" t="s">
        <v>75</v>
      </c>
      <c r="BD43" s="24">
        <v>15</v>
      </c>
    </row>
    <row r="44" spans="1:56" ht="53.25" customHeight="1">
      <c r="A44" s="23">
        <v>1</v>
      </c>
      <c r="B44" s="24" t="s">
        <v>56</v>
      </c>
      <c r="C44" s="24" t="s">
        <v>57</v>
      </c>
      <c r="D44" s="24" t="s">
        <v>58</v>
      </c>
      <c r="E44" s="24">
        <v>121038</v>
      </c>
      <c r="F44" s="24" t="s">
        <v>106</v>
      </c>
      <c r="G44" s="24" t="s">
        <v>559</v>
      </c>
      <c r="H44" s="24" t="s">
        <v>560</v>
      </c>
      <c r="I44" s="24" t="s">
        <v>561</v>
      </c>
      <c r="J44" s="24" t="s">
        <v>123</v>
      </c>
      <c r="K44" s="24" t="s">
        <v>562</v>
      </c>
      <c r="L44" s="24" t="s">
        <v>563</v>
      </c>
      <c r="M44" s="24">
        <v>74847466</v>
      </c>
      <c r="N44" s="24" t="s">
        <v>66</v>
      </c>
      <c r="O44" s="24" t="s">
        <v>564</v>
      </c>
      <c r="P44" s="24">
        <v>1</v>
      </c>
      <c r="Q44" s="24">
        <v>1</v>
      </c>
      <c r="R44" s="24">
        <v>0</v>
      </c>
      <c r="S44" s="24">
        <v>1</v>
      </c>
      <c r="T44" s="24">
        <v>7</v>
      </c>
      <c r="U44" s="24">
        <v>5</v>
      </c>
      <c r="V44" s="24">
        <v>3</v>
      </c>
      <c r="W44" s="25">
        <v>0.35220000000000001</v>
      </c>
      <c r="X44" s="24">
        <v>0</v>
      </c>
      <c r="Y44" s="24">
        <v>0</v>
      </c>
      <c r="Z44" s="24">
        <v>3.66</v>
      </c>
      <c r="AA44" s="24">
        <v>3.33</v>
      </c>
      <c r="AB44" s="24">
        <v>3.33</v>
      </c>
      <c r="AC44" s="24">
        <v>3.66</v>
      </c>
      <c r="AD44" s="24">
        <v>3.33</v>
      </c>
      <c r="AE44" s="24">
        <v>2.66</v>
      </c>
      <c r="AF44" s="24">
        <v>2.66</v>
      </c>
      <c r="AG44" s="24">
        <v>3.66</v>
      </c>
      <c r="AH44" s="24">
        <v>2.33</v>
      </c>
      <c r="AI44" s="24">
        <v>2.33</v>
      </c>
      <c r="AJ44" s="24">
        <v>2.33</v>
      </c>
      <c r="AK44" s="24">
        <v>3</v>
      </c>
      <c r="AL44" s="24">
        <v>4</v>
      </c>
      <c r="AM44" s="24">
        <v>3</v>
      </c>
      <c r="AN44" s="24">
        <v>3</v>
      </c>
      <c r="AO44" s="24">
        <v>2.33</v>
      </c>
      <c r="AP44" s="24">
        <v>4</v>
      </c>
      <c r="AQ44" s="24">
        <v>3</v>
      </c>
      <c r="AR44" s="24">
        <v>0</v>
      </c>
      <c r="AS44" s="24">
        <v>0</v>
      </c>
      <c r="AT44" s="24">
        <v>0</v>
      </c>
      <c r="AU44" s="24" t="s">
        <v>565</v>
      </c>
      <c r="AV44" s="24" t="s">
        <v>566</v>
      </c>
      <c r="AW44" s="24" t="s">
        <v>567</v>
      </c>
      <c r="AX44" s="24" t="s">
        <v>568</v>
      </c>
      <c r="AY44" s="24" t="s">
        <v>569</v>
      </c>
      <c r="AZ44" s="24" t="s">
        <v>570</v>
      </c>
      <c r="BA44" s="24" t="s">
        <v>571</v>
      </c>
      <c r="BB44" s="24">
        <v>62.79</v>
      </c>
      <c r="BC44" s="24" t="s">
        <v>91</v>
      </c>
      <c r="BD44" s="24">
        <v>3</v>
      </c>
    </row>
    <row r="45" spans="1:56" ht="47.25" customHeight="1">
      <c r="A45" s="23">
        <v>1</v>
      </c>
      <c r="B45" s="24" t="s">
        <v>56</v>
      </c>
      <c r="C45" s="24" t="s">
        <v>57</v>
      </c>
      <c r="D45" s="24" t="s">
        <v>58</v>
      </c>
      <c r="E45" s="24">
        <v>121042</v>
      </c>
      <c r="F45" s="24" t="s">
        <v>106</v>
      </c>
      <c r="G45" s="24" t="s">
        <v>572</v>
      </c>
      <c r="H45" s="24" t="s">
        <v>573</v>
      </c>
      <c r="I45" s="24" t="s">
        <v>574</v>
      </c>
      <c r="J45" s="24" t="s">
        <v>202</v>
      </c>
      <c r="K45" s="24" t="s">
        <v>575</v>
      </c>
      <c r="L45" s="24" t="s">
        <v>576</v>
      </c>
      <c r="M45" s="24">
        <v>1122816353</v>
      </c>
      <c r="N45" s="24" t="s">
        <v>139</v>
      </c>
      <c r="O45" s="24" t="s">
        <v>577</v>
      </c>
      <c r="P45" s="24">
        <v>5</v>
      </c>
      <c r="Q45" s="24">
        <v>7</v>
      </c>
      <c r="R45" s="24">
        <v>0</v>
      </c>
      <c r="S45" s="24">
        <v>7</v>
      </c>
      <c r="T45" s="24">
        <v>6</v>
      </c>
      <c r="U45" s="24">
        <v>8</v>
      </c>
      <c r="V45" s="24">
        <v>10</v>
      </c>
      <c r="W45" s="25">
        <v>0.18970000000000001</v>
      </c>
      <c r="X45" s="24">
        <v>0</v>
      </c>
      <c r="Y45" s="24">
        <v>0</v>
      </c>
      <c r="Z45" s="24">
        <v>3</v>
      </c>
      <c r="AA45" s="24">
        <v>4</v>
      </c>
      <c r="AB45" s="24">
        <v>2</v>
      </c>
      <c r="AC45" s="24">
        <v>3.66</v>
      </c>
      <c r="AD45" s="24">
        <v>3.66</v>
      </c>
      <c r="AE45" s="24">
        <v>2.66</v>
      </c>
      <c r="AF45" s="24">
        <v>3.33</v>
      </c>
      <c r="AG45" s="24">
        <v>4</v>
      </c>
      <c r="AH45" s="24">
        <v>3.66</v>
      </c>
      <c r="AI45" s="24">
        <v>3.33</v>
      </c>
      <c r="AJ45" s="24">
        <v>2</v>
      </c>
      <c r="AK45" s="24">
        <v>2.33</v>
      </c>
      <c r="AL45" s="24">
        <v>4</v>
      </c>
      <c r="AM45" s="24">
        <v>4</v>
      </c>
      <c r="AN45" s="24">
        <v>3.33</v>
      </c>
      <c r="AO45" s="24">
        <v>2.33</v>
      </c>
      <c r="AP45" s="24">
        <v>4</v>
      </c>
      <c r="AQ45" s="24">
        <v>4</v>
      </c>
      <c r="AR45" s="24">
        <v>3</v>
      </c>
      <c r="AS45" s="24">
        <v>4</v>
      </c>
      <c r="AT45" s="24">
        <v>4</v>
      </c>
      <c r="AU45" s="24" t="s">
        <v>578</v>
      </c>
      <c r="AV45" s="24" t="s">
        <v>579</v>
      </c>
      <c r="AW45" s="24" t="s">
        <v>580</v>
      </c>
      <c r="AX45" s="24" t="s">
        <v>581</v>
      </c>
      <c r="AY45" s="24" t="s">
        <v>582</v>
      </c>
      <c r="AZ45" s="24" t="s">
        <v>583</v>
      </c>
      <c r="BA45" s="24" t="s">
        <v>584</v>
      </c>
      <c r="BB45" s="24">
        <v>75.98</v>
      </c>
      <c r="BC45" s="24" t="s">
        <v>75</v>
      </c>
      <c r="BD45" s="24">
        <v>10</v>
      </c>
    </row>
    <row r="46" spans="1:56" ht="43.5" customHeight="1">
      <c r="A46" s="23">
        <v>1</v>
      </c>
      <c r="B46" s="24" t="s">
        <v>56</v>
      </c>
      <c r="C46" s="24" t="s">
        <v>57</v>
      </c>
      <c r="D46" s="24" t="s">
        <v>58</v>
      </c>
      <c r="E46" s="24">
        <v>122677</v>
      </c>
      <c r="F46" s="24" t="s">
        <v>106</v>
      </c>
      <c r="G46" s="24" t="s">
        <v>107</v>
      </c>
      <c r="H46" s="24" t="s">
        <v>108</v>
      </c>
      <c r="I46" s="24" t="s">
        <v>585</v>
      </c>
      <c r="J46" s="24" t="s">
        <v>123</v>
      </c>
      <c r="K46" s="24" t="s">
        <v>189</v>
      </c>
      <c r="L46" s="24" t="s">
        <v>586</v>
      </c>
      <c r="M46" s="24">
        <v>39744660</v>
      </c>
      <c r="N46" s="24" t="s">
        <v>139</v>
      </c>
      <c r="O46" s="24" t="s">
        <v>587</v>
      </c>
      <c r="P46" s="24">
        <v>5</v>
      </c>
      <c r="Q46" s="24">
        <v>7</v>
      </c>
      <c r="R46" s="24">
        <v>0</v>
      </c>
      <c r="S46" s="24">
        <v>7</v>
      </c>
      <c r="T46" s="24">
        <v>9</v>
      </c>
      <c r="U46" s="24">
        <v>10</v>
      </c>
      <c r="V46" s="24">
        <v>80</v>
      </c>
      <c r="W46" s="25">
        <v>0.23499999999999999</v>
      </c>
      <c r="X46" s="24">
        <v>0</v>
      </c>
      <c r="Y46" s="24">
        <v>0</v>
      </c>
      <c r="Z46" s="24">
        <v>4</v>
      </c>
      <c r="AA46" s="24">
        <v>4</v>
      </c>
      <c r="AB46" s="24">
        <v>4</v>
      </c>
      <c r="AC46" s="24">
        <v>4</v>
      </c>
      <c r="AD46" s="24">
        <v>4</v>
      </c>
      <c r="AE46" s="24">
        <v>4</v>
      </c>
      <c r="AF46" s="24">
        <v>4</v>
      </c>
      <c r="AG46" s="24">
        <v>4</v>
      </c>
      <c r="AH46" s="24">
        <v>2.33</v>
      </c>
      <c r="AI46" s="24">
        <v>2.33</v>
      </c>
      <c r="AJ46" s="24">
        <v>3.33</v>
      </c>
      <c r="AK46" s="24">
        <v>3.66</v>
      </c>
      <c r="AL46" s="24">
        <v>4</v>
      </c>
      <c r="AM46" s="24">
        <v>3.66</v>
      </c>
      <c r="AN46" s="24">
        <v>3.66</v>
      </c>
      <c r="AO46" s="24">
        <v>2.33</v>
      </c>
      <c r="AP46" s="24">
        <v>4</v>
      </c>
      <c r="AQ46" s="24">
        <v>3.66</v>
      </c>
      <c r="AR46" s="24">
        <v>3</v>
      </c>
      <c r="AS46" s="24">
        <v>4</v>
      </c>
      <c r="AT46" s="24">
        <v>4</v>
      </c>
      <c r="AU46" s="24" t="s">
        <v>588</v>
      </c>
      <c r="AV46" s="24" t="s">
        <v>589</v>
      </c>
      <c r="AW46" s="24" t="s">
        <v>590</v>
      </c>
      <c r="AX46" s="24" t="s">
        <v>591</v>
      </c>
      <c r="AY46" s="24" t="s">
        <v>592</v>
      </c>
      <c r="AZ46" s="24" t="s">
        <v>593</v>
      </c>
      <c r="BA46" s="24" t="s">
        <v>594</v>
      </c>
      <c r="BB46" s="24">
        <v>82.61</v>
      </c>
      <c r="BC46" s="24" t="s">
        <v>75</v>
      </c>
      <c r="BD46" s="24">
        <v>80</v>
      </c>
    </row>
    <row r="47" spans="1:56" ht="36" customHeight="1">
      <c r="A47" s="23">
        <v>1</v>
      </c>
      <c r="B47" s="24" t="s">
        <v>56</v>
      </c>
      <c r="C47" s="24" t="s">
        <v>57</v>
      </c>
      <c r="D47" s="24" t="s">
        <v>58</v>
      </c>
      <c r="E47" s="24">
        <v>122723</v>
      </c>
      <c r="F47" s="24" t="s">
        <v>106</v>
      </c>
      <c r="G47" s="24" t="s">
        <v>134</v>
      </c>
      <c r="H47" s="24" t="s">
        <v>324</v>
      </c>
      <c r="I47" s="24" t="s">
        <v>595</v>
      </c>
      <c r="J47" s="24" t="s">
        <v>123</v>
      </c>
      <c r="K47" s="24" t="s">
        <v>596</v>
      </c>
      <c r="L47" s="24" t="s">
        <v>597</v>
      </c>
      <c r="M47" s="24">
        <v>52168606</v>
      </c>
      <c r="N47" s="24" t="s">
        <v>139</v>
      </c>
      <c r="O47" s="24" t="s">
        <v>598</v>
      </c>
      <c r="P47" s="24">
        <v>7</v>
      </c>
      <c r="Q47" s="24">
        <v>8</v>
      </c>
      <c r="R47" s="24">
        <v>0</v>
      </c>
      <c r="S47" s="24">
        <v>8</v>
      </c>
      <c r="T47" s="24">
        <v>9</v>
      </c>
      <c r="U47" s="24">
        <v>8</v>
      </c>
      <c r="V47" s="24">
        <v>10</v>
      </c>
      <c r="W47" s="25">
        <v>0.22420000000000001</v>
      </c>
      <c r="X47" s="24">
        <v>0</v>
      </c>
      <c r="Y47" s="24">
        <v>0</v>
      </c>
      <c r="Z47" s="24">
        <v>4</v>
      </c>
      <c r="AA47" s="24">
        <v>4</v>
      </c>
      <c r="AB47" s="24">
        <v>4</v>
      </c>
      <c r="AC47" s="24">
        <v>4</v>
      </c>
      <c r="AD47" s="24">
        <v>4</v>
      </c>
      <c r="AE47" s="24">
        <v>3</v>
      </c>
      <c r="AF47" s="24">
        <v>2</v>
      </c>
      <c r="AG47" s="24">
        <v>2.66</v>
      </c>
      <c r="AH47" s="24">
        <v>1</v>
      </c>
      <c r="AI47" s="24">
        <v>2.66</v>
      </c>
      <c r="AJ47" s="24">
        <v>2</v>
      </c>
      <c r="AK47" s="24">
        <v>3.33</v>
      </c>
      <c r="AL47" s="24">
        <v>3.33</v>
      </c>
      <c r="AM47" s="24">
        <v>3.33</v>
      </c>
      <c r="AN47" s="24">
        <v>3.33</v>
      </c>
      <c r="AO47" s="24">
        <v>2.33</v>
      </c>
      <c r="AP47" s="24">
        <v>4</v>
      </c>
      <c r="AQ47" s="24">
        <v>3.33</v>
      </c>
      <c r="AR47" s="24">
        <v>3</v>
      </c>
      <c r="AS47" s="24">
        <v>3</v>
      </c>
      <c r="AT47" s="24">
        <v>4</v>
      </c>
      <c r="AU47" s="24" t="s">
        <v>599</v>
      </c>
      <c r="AV47" s="24" t="s">
        <v>600</v>
      </c>
      <c r="AW47" s="24" t="s">
        <v>601</v>
      </c>
      <c r="AX47" s="24" t="s">
        <v>602</v>
      </c>
      <c r="AY47" s="24" t="s">
        <v>603</v>
      </c>
      <c r="AZ47" s="24" t="s">
        <v>604</v>
      </c>
      <c r="BA47" s="24" t="s">
        <v>605</v>
      </c>
      <c r="BB47" s="24">
        <v>66.7</v>
      </c>
      <c r="BC47" s="24" t="s">
        <v>75</v>
      </c>
      <c r="BD47" s="24">
        <v>10</v>
      </c>
    </row>
    <row r="48" spans="1:56" ht="31.5" customHeight="1">
      <c r="A48" s="23">
        <v>1</v>
      </c>
      <c r="B48" s="24" t="s">
        <v>56</v>
      </c>
      <c r="C48" s="24" t="s">
        <v>57</v>
      </c>
      <c r="D48" s="24" t="s">
        <v>283</v>
      </c>
      <c r="E48" s="24">
        <v>108667</v>
      </c>
      <c r="F48" s="24" t="s">
        <v>106</v>
      </c>
      <c r="G48" s="24" t="s">
        <v>606</v>
      </c>
      <c r="H48" s="24" t="s">
        <v>607</v>
      </c>
      <c r="I48" s="24" t="s">
        <v>608</v>
      </c>
      <c r="J48" s="24" t="s">
        <v>123</v>
      </c>
      <c r="K48" s="24" t="s">
        <v>357</v>
      </c>
      <c r="L48" s="24" t="s">
        <v>609</v>
      </c>
      <c r="M48" s="24">
        <v>1115078872</v>
      </c>
      <c r="N48" s="24" t="s">
        <v>66</v>
      </c>
      <c r="O48" s="24" t="s">
        <v>610</v>
      </c>
      <c r="P48" s="24">
        <v>1</v>
      </c>
      <c r="Q48" s="24">
        <v>0</v>
      </c>
      <c r="R48" s="24">
        <v>3</v>
      </c>
      <c r="S48" s="24">
        <v>3</v>
      </c>
      <c r="T48" s="24">
        <v>0</v>
      </c>
      <c r="U48" s="24">
        <v>5</v>
      </c>
      <c r="V48" s="24">
        <v>8</v>
      </c>
      <c r="W48" s="25">
        <v>0.31790000000000002</v>
      </c>
      <c r="X48" s="24" t="s">
        <v>611</v>
      </c>
      <c r="Y48" s="24" t="s">
        <v>612</v>
      </c>
      <c r="Z48" s="24">
        <v>4</v>
      </c>
      <c r="AA48" s="24">
        <v>4</v>
      </c>
      <c r="AB48" s="24">
        <v>4</v>
      </c>
      <c r="AC48" s="24">
        <v>3.66</v>
      </c>
      <c r="AD48" s="24">
        <v>4</v>
      </c>
      <c r="AE48" s="24">
        <v>3.66</v>
      </c>
      <c r="AF48" s="24">
        <v>4</v>
      </c>
      <c r="AG48" s="24">
        <v>4</v>
      </c>
      <c r="AH48" s="24">
        <v>4</v>
      </c>
      <c r="AI48" s="24">
        <v>4</v>
      </c>
      <c r="AJ48" s="24">
        <v>3.33</v>
      </c>
      <c r="AK48" s="24">
        <v>3.33</v>
      </c>
      <c r="AL48" s="24">
        <v>4</v>
      </c>
      <c r="AM48" s="24">
        <v>3.33</v>
      </c>
      <c r="AN48" s="24">
        <v>4</v>
      </c>
      <c r="AO48" s="24">
        <v>0</v>
      </c>
      <c r="AP48" s="24">
        <v>4</v>
      </c>
      <c r="AQ48" s="24">
        <v>0</v>
      </c>
      <c r="AR48" s="24">
        <v>0</v>
      </c>
      <c r="AS48" s="24">
        <v>0</v>
      </c>
      <c r="AT48" s="24">
        <v>0</v>
      </c>
      <c r="AU48" s="24" t="s">
        <v>613</v>
      </c>
      <c r="AV48" s="24" t="s">
        <v>614</v>
      </c>
      <c r="AW48" s="24" t="s">
        <v>615</v>
      </c>
      <c r="AX48" s="24" t="s">
        <v>616</v>
      </c>
      <c r="AY48" s="24" t="s">
        <v>617</v>
      </c>
      <c r="AZ48" s="24" t="s">
        <v>618</v>
      </c>
      <c r="BA48" s="24" t="s">
        <v>619</v>
      </c>
      <c r="BB48" s="24">
        <v>92.83</v>
      </c>
      <c r="BC48" s="24" t="s">
        <v>75</v>
      </c>
      <c r="BD48" s="24">
        <v>8</v>
      </c>
    </row>
    <row r="49" spans="1:56" ht="36" customHeight="1">
      <c r="A49" s="23">
        <v>1</v>
      </c>
      <c r="B49" s="24" t="s">
        <v>56</v>
      </c>
      <c r="C49" s="24" t="s">
        <v>57</v>
      </c>
      <c r="D49" s="24" t="s">
        <v>283</v>
      </c>
      <c r="E49" s="24">
        <v>119695</v>
      </c>
      <c r="F49" s="24" t="s">
        <v>106</v>
      </c>
      <c r="G49" s="24" t="s">
        <v>284</v>
      </c>
      <c r="H49" s="24" t="s">
        <v>620</v>
      </c>
      <c r="I49" s="24" t="s">
        <v>621</v>
      </c>
      <c r="J49" s="24" t="s">
        <v>202</v>
      </c>
      <c r="K49" s="24" t="s">
        <v>622</v>
      </c>
      <c r="L49" s="24" t="s">
        <v>623</v>
      </c>
      <c r="M49" s="24">
        <v>34509294</v>
      </c>
      <c r="N49" s="24" t="s">
        <v>66</v>
      </c>
      <c r="O49" s="24" t="s">
        <v>624</v>
      </c>
      <c r="P49" s="24">
        <v>1</v>
      </c>
      <c r="Q49" s="24">
        <v>1</v>
      </c>
      <c r="R49" s="24">
        <v>0</v>
      </c>
      <c r="S49" s="24">
        <v>1</v>
      </c>
      <c r="T49" s="24">
        <v>0</v>
      </c>
      <c r="U49" s="24">
        <v>5</v>
      </c>
      <c r="V49" s="24">
        <v>6</v>
      </c>
      <c r="W49" s="25">
        <v>0.219</v>
      </c>
      <c r="X49" s="24" t="s">
        <v>291</v>
      </c>
      <c r="Y49" s="24" t="s">
        <v>625</v>
      </c>
      <c r="Z49" s="24">
        <v>4</v>
      </c>
      <c r="AA49" s="24">
        <v>4</v>
      </c>
      <c r="AB49" s="24">
        <v>4</v>
      </c>
      <c r="AC49" s="24">
        <v>3.66</v>
      </c>
      <c r="AD49" s="24">
        <v>3</v>
      </c>
      <c r="AE49" s="24">
        <v>4</v>
      </c>
      <c r="AF49" s="24">
        <v>3.33</v>
      </c>
      <c r="AG49" s="24">
        <v>3.66</v>
      </c>
      <c r="AH49" s="24">
        <v>3.33</v>
      </c>
      <c r="AI49" s="24">
        <v>3.33</v>
      </c>
      <c r="AJ49" s="24">
        <v>3.33</v>
      </c>
      <c r="AK49" s="24">
        <v>2.33</v>
      </c>
      <c r="AL49" s="24">
        <v>4</v>
      </c>
      <c r="AM49" s="24">
        <v>3.66</v>
      </c>
      <c r="AN49" s="24">
        <v>3.33</v>
      </c>
      <c r="AO49" s="24">
        <v>0</v>
      </c>
      <c r="AP49" s="24">
        <v>4</v>
      </c>
      <c r="AQ49" s="24">
        <v>0</v>
      </c>
      <c r="AR49" s="24">
        <v>0</v>
      </c>
      <c r="AS49" s="24">
        <v>0</v>
      </c>
      <c r="AT49" s="24">
        <v>0</v>
      </c>
      <c r="AU49" s="24" t="s">
        <v>626</v>
      </c>
      <c r="AV49" s="24" t="s">
        <v>627</v>
      </c>
      <c r="AW49" s="24" t="s">
        <v>628</v>
      </c>
      <c r="AX49" s="24" t="s">
        <v>629</v>
      </c>
      <c r="AY49" s="24" t="s">
        <v>630</v>
      </c>
      <c r="AZ49" s="24" t="s">
        <v>631</v>
      </c>
      <c r="BA49" s="24" t="s">
        <v>632</v>
      </c>
      <c r="BB49" s="24">
        <v>81.099999999999994</v>
      </c>
      <c r="BC49" s="24" t="s">
        <v>75</v>
      </c>
      <c r="BD49" s="24">
        <v>6</v>
      </c>
    </row>
    <row r="50" spans="1:56" ht="39.75" customHeight="1">
      <c r="A50" s="23">
        <v>1</v>
      </c>
      <c r="B50" s="24" t="s">
        <v>56</v>
      </c>
      <c r="C50" s="24" t="s">
        <v>57</v>
      </c>
      <c r="D50" s="24" t="s">
        <v>283</v>
      </c>
      <c r="E50" s="24" t="s">
        <v>633</v>
      </c>
      <c r="F50" s="24" t="s">
        <v>106</v>
      </c>
      <c r="G50" s="24" t="s">
        <v>634</v>
      </c>
      <c r="H50" s="24" t="s">
        <v>635</v>
      </c>
      <c r="I50" s="24" t="s">
        <v>636</v>
      </c>
      <c r="J50" s="24" t="s">
        <v>80</v>
      </c>
      <c r="K50" s="24" t="s">
        <v>637</v>
      </c>
      <c r="L50" s="24" t="s">
        <v>638</v>
      </c>
      <c r="M50" s="24">
        <v>1061437135</v>
      </c>
      <c r="N50" s="24" t="s">
        <v>66</v>
      </c>
      <c r="O50" s="24" t="s">
        <v>639</v>
      </c>
      <c r="P50" s="24">
        <v>1</v>
      </c>
      <c r="Q50" s="24">
        <v>2</v>
      </c>
      <c r="R50" s="24">
        <v>1</v>
      </c>
      <c r="S50" s="24">
        <v>3</v>
      </c>
      <c r="T50" s="24">
        <v>0</v>
      </c>
      <c r="U50" s="24">
        <v>5</v>
      </c>
      <c r="V50" s="24">
        <v>7</v>
      </c>
      <c r="W50" s="25">
        <v>0.26860000000000001</v>
      </c>
      <c r="X50" s="24" t="s">
        <v>291</v>
      </c>
      <c r="Y50" s="24" t="s">
        <v>640</v>
      </c>
      <c r="Z50" s="24">
        <v>3.66</v>
      </c>
      <c r="AA50" s="24">
        <v>2.33</v>
      </c>
      <c r="AB50" s="24">
        <v>2.33</v>
      </c>
      <c r="AC50" s="24">
        <v>2.66</v>
      </c>
      <c r="AD50" s="24">
        <v>2.66</v>
      </c>
      <c r="AE50" s="24">
        <v>4</v>
      </c>
      <c r="AF50" s="24">
        <v>2</v>
      </c>
      <c r="AG50" s="24">
        <v>2</v>
      </c>
      <c r="AH50" s="24">
        <v>1</v>
      </c>
      <c r="AI50" s="24">
        <v>3.66</v>
      </c>
      <c r="AJ50" s="24">
        <v>3</v>
      </c>
      <c r="AK50" s="24">
        <v>1.66</v>
      </c>
      <c r="AL50" s="24">
        <v>4</v>
      </c>
      <c r="AM50" s="24">
        <v>2</v>
      </c>
      <c r="AN50" s="24">
        <v>3</v>
      </c>
      <c r="AO50" s="24">
        <v>0</v>
      </c>
      <c r="AP50" s="24">
        <v>4</v>
      </c>
      <c r="AQ50" s="24">
        <v>0</v>
      </c>
      <c r="AR50" s="24">
        <v>0</v>
      </c>
      <c r="AS50" s="24">
        <v>0</v>
      </c>
      <c r="AT50" s="24">
        <v>0</v>
      </c>
      <c r="AU50" s="24" t="s">
        <v>641</v>
      </c>
      <c r="AV50" s="24" t="s">
        <v>642</v>
      </c>
      <c r="AW50" s="24" t="s">
        <v>643</v>
      </c>
      <c r="AX50" s="24" t="s">
        <v>644</v>
      </c>
      <c r="AY50" s="24" t="s">
        <v>645</v>
      </c>
      <c r="AZ50" s="24" t="s">
        <v>646</v>
      </c>
      <c r="BA50" s="24" t="s">
        <v>647</v>
      </c>
      <c r="BB50" s="24">
        <v>53.37</v>
      </c>
      <c r="BC50" s="24" t="s">
        <v>91</v>
      </c>
      <c r="BD50" s="24">
        <v>7</v>
      </c>
    </row>
    <row r="51" spans="1:56" ht="33.75" customHeight="1">
      <c r="A51" s="23">
        <v>1</v>
      </c>
      <c r="B51" s="24" t="s">
        <v>56</v>
      </c>
      <c r="C51" s="24" t="s">
        <v>57</v>
      </c>
      <c r="D51" s="24" t="s">
        <v>283</v>
      </c>
      <c r="E51" s="24">
        <v>122597</v>
      </c>
      <c r="F51" s="24" t="s">
        <v>106</v>
      </c>
      <c r="G51" s="24" t="s">
        <v>107</v>
      </c>
      <c r="H51" s="24" t="s">
        <v>108</v>
      </c>
      <c r="I51" s="24" t="s">
        <v>648</v>
      </c>
      <c r="J51" s="24" t="s">
        <v>123</v>
      </c>
      <c r="K51" s="24" t="s">
        <v>421</v>
      </c>
      <c r="L51" s="24" t="s">
        <v>649</v>
      </c>
      <c r="M51" s="24">
        <v>47442042</v>
      </c>
      <c r="N51" s="24" t="s">
        <v>139</v>
      </c>
      <c r="O51" s="24" t="s">
        <v>650</v>
      </c>
      <c r="P51" s="24">
        <v>13</v>
      </c>
      <c r="Q51" s="24">
        <v>4</v>
      </c>
      <c r="R51" s="24">
        <v>4</v>
      </c>
      <c r="S51" s="24">
        <v>8</v>
      </c>
      <c r="T51" s="24">
        <v>0</v>
      </c>
      <c r="U51" s="24">
        <v>10</v>
      </c>
      <c r="V51" s="24">
        <v>10</v>
      </c>
      <c r="W51" s="25">
        <v>0.31430000000000002</v>
      </c>
      <c r="X51" s="24" t="s">
        <v>651</v>
      </c>
      <c r="Y51" s="24" t="s">
        <v>652</v>
      </c>
      <c r="Z51" s="24">
        <v>4</v>
      </c>
      <c r="AA51" s="24">
        <v>4</v>
      </c>
      <c r="AB51" s="24">
        <v>4</v>
      </c>
      <c r="AC51" s="24">
        <v>3.66</v>
      </c>
      <c r="AD51" s="24">
        <v>4</v>
      </c>
      <c r="AE51" s="24">
        <v>4</v>
      </c>
      <c r="AF51" s="24">
        <v>4</v>
      </c>
      <c r="AG51" s="24">
        <v>4</v>
      </c>
      <c r="AH51" s="24">
        <v>4</v>
      </c>
      <c r="AI51" s="24">
        <v>3.66</v>
      </c>
      <c r="AJ51" s="24">
        <v>2.66</v>
      </c>
      <c r="AK51" s="24">
        <v>3</v>
      </c>
      <c r="AL51" s="24">
        <v>4</v>
      </c>
      <c r="AM51" s="24">
        <v>3.33</v>
      </c>
      <c r="AN51" s="24">
        <v>4</v>
      </c>
      <c r="AO51" s="24">
        <v>4</v>
      </c>
      <c r="AP51" s="24">
        <v>4</v>
      </c>
      <c r="AQ51" s="24">
        <v>4</v>
      </c>
      <c r="AR51" s="24">
        <v>0</v>
      </c>
      <c r="AS51" s="24">
        <v>0</v>
      </c>
      <c r="AT51" s="24">
        <v>0</v>
      </c>
      <c r="AU51" s="24" t="s">
        <v>653</v>
      </c>
      <c r="AV51" s="24" t="s">
        <v>654</v>
      </c>
      <c r="AW51" s="24" t="s">
        <v>655</v>
      </c>
      <c r="AX51" s="24" t="s">
        <v>656</v>
      </c>
      <c r="AY51" s="24" t="s">
        <v>657</v>
      </c>
      <c r="AZ51" s="24" t="s">
        <v>658</v>
      </c>
      <c r="BA51" s="24" t="s">
        <v>659</v>
      </c>
      <c r="BB51" s="24">
        <v>91.79</v>
      </c>
      <c r="BC51" s="24" t="s">
        <v>75</v>
      </c>
      <c r="BD51" s="24">
        <v>10</v>
      </c>
    </row>
    <row r="52" spans="1:56" ht="32.25" customHeight="1">
      <c r="A52" s="23">
        <v>1</v>
      </c>
      <c r="B52" s="24" t="s">
        <v>56</v>
      </c>
      <c r="C52" s="24" t="s">
        <v>57</v>
      </c>
      <c r="D52" s="24" t="s">
        <v>283</v>
      </c>
      <c r="E52" s="24">
        <v>122604</v>
      </c>
      <c r="F52" s="24" t="s">
        <v>106</v>
      </c>
      <c r="G52" s="24" t="s">
        <v>134</v>
      </c>
      <c r="H52" s="24" t="s">
        <v>259</v>
      </c>
      <c r="I52" s="24" t="s">
        <v>660</v>
      </c>
      <c r="J52" s="24" t="s">
        <v>123</v>
      </c>
      <c r="K52" s="24" t="s">
        <v>549</v>
      </c>
      <c r="L52" s="24" t="s">
        <v>661</v>
      </c>
      <c r="M52" s="24">
        <v>79691082</v>
      </c>
      <c r="N52" s="24" t="s">
        <v>139</v>
      </c>
      <c r="O52" s="24" t="s">
        <v>662</v>
      </c>
      <c r="P52" s="24">
        <v>5</v>
      </c>
      <c r="Q52" s="24">
        <v>6</v>
      </c>
      <c r="R52" s="24">
        <v>1</v>
      </c>
      <c r="S52" s="24">
        <v>7</v>
      </c>
      <c r="T52" s="24">
        <v>0</v>
      </c>
      <c r="U52" s="24">
        <v>8</v>
      </c>
      <c r="V52" s="24">
        <v>15</v>
      </c>
      <c r="W52" s="25">
        <v>0.19520000000000001</v>
      </c>
      <c r="X52" s="24" t="s">
        <v>663</v>
      </c>
      <c r="Y52" s="24" t="s">
        <v>664</v>
      </c>
      <c r="Z52" s="24">
        <v>3.33</v>
      </c>
      <c r="AA52" s="24">
        <v>3</v>
      </c>
      <c r="AB52" s="24">
        <v>2.66</v>
      </c>
      <c r="AC52" s="24">
        <v>3.33</v>
      </c>
      <c r="AD52" s="24">
        <v>3.66</v>
      </c>
      <c r="AE52" s="24">
        <v>4</v>
      </c>
      <c r="AF52" s="24">
        <v>2.66</v>
      </c>
      <c r="AG52" s="24">
        <v>2.33</v>
      </c>
      <c r="AH52" s="24">
        <v>2.33</v>
      </c>
      <c r="AI52" s="24">
        <v>4</v>
      </c>
      <c r="AJ52" s="24">
        <v>2.33</v>
      </c>
      <c r="AK52" s="24">
        <v>2.33</v>
      </c>
      <c r="AL52" s="24">
        <v>4</v>
      </c>
      <c r="AM52" s="24">
        <v>3.33</v>
      </c>
      <c r="AN52" s="24">
        <v>4</v>
      </c>
      <c r="AO52" s="24">
        <v>3.66</v>
      </c>
      <c r="AP52" s="24">
        <v>3</v>
      </c>
      <c r="AQ52" s="24">
        <v>4</v>
      </c>
      <c r="AR52" s="24">
        <v>0</v>
      </c>
      <c r="AS52" s="24">
        <v>0</v>
      </c>
      <c r="AT52" s="24">
        <v>0</v>
      </c>
      <c r="AU52" s="24" t="s">
        <v>665</v>
      </c>
      <c r="AV52" s="24" t="s">
        <v>666</v>
      </c>
      <c r="AW52" s="24" t="s">
        <v>667</v>
      </c>
      <c r="AX52" s="24" t="s">
        <v>668</v>
      </c>
      <c r="AY52" s="24" t="s">
        <v>669</v>
      </c>
      <c r="AZ52" s="24" t="s">
        <v>670</v>
      </c>
      <c r="BA52" s="24" t="s">
        <v>671</v>
      </c>
      <c r="BB52" s="24">
        <v>69.25</v>
      </c>
      <c r="BC52" s="24" t="s">
        <v>75</v>
      </c>
      <c r="BD52" s="24">
        <v>15</v>
      </c>
    </row>
    <row r="53" spans="1:56" ht="30.75" customHeight="1">
      <c r="A53" s="23">
        <v>1</v>
      </c>
      <c r="B53" s="24" t="s">
        <v>56</v>
      </c>
      <c r="C53" s="24" t="s">
        <v>57</v>
      </c>
      <c r="D53" s="24" t="s">
        <v>283</v>
      </c>
      <c r="E53" s="24">
        <v>122766</v>
      </c>
      <c r="F53" s="24" t="s">
        <v>106</v>
      </c>
      <c r="G53" s="24" t="s">
        <v>134</v>
      </c>
      <c r="H53" s="24" t="s">
        <v>271</v>
      </c>
      <c r="I53" s="24" t="s">
        <v>672</v>
      </c>
      <c r="J53" s="24" t="s">
        <v>123</v>
      </c>
      <c r="K53" s="24" t="s">
        <v>124</v>
      </c>
      <c r="L53" s="24" t="s">
        <v>673</v>
      </c>
      <c r="M53" s="24">
        <v>80382347</v>
      </c>
      <c r="N53" s="24" t="s">
        <v>139</v>
      </c>
      <c r="O53" s="24" t="s">
        <v>674</v>
      </c>
      <c r="P53" s="24">
        <v>10</v>
      </c>
      <c r="Q53" s="24">
        <v>9</v>
      </c>
      <c r="R53" s="24">
        <v>1</v>
      </c>
      <c r="S53" s="24">
        <v>10</v>
      </c>
      <c r="T53" s="24">
        <v>0</v>
      </c>
      <c r="U53" s="24">
        <v>10</v>
      </c>
      <c r="V53" s="24">
        <v>15</v>
      </c>
      <c r="W53" s="25">
        <v>0.2329</v>
      </c>
      <c r="X53" s="24" t="s">
        <v>663</v>
      </c>
      <c r="Y53" s="24" t="s">
        <v>675</v>
      </c>
      <c r="Z53" s="24">
        <v>3.33</v>
      </c>
      <c r="AA53" s="24">
        <v>3</v>
      </c>
      <c r="AB53" s="24">
        <v>3.33</v>
      </c>
      <c r="AC53" s="24">
        <v>3.33</v>
      </c>
      <c r="AD53" s="24">
        <v>3</v>
      </c>
      <c r="AE53" s="24">
        <v>2.33</v>
      </c>
      <c r="AF53" s="24">
        <v>3.33</v>
      </c>
      <c r="AG53" s="24">
        <v>4</v>
      </c>
      <c r="AH53" s="24">
        <v>4</v>
      </c>
      <c r="AI53" s="24">
        <v>3.33</v>
      </c>
      <c r="AJ53" s="24">
        <v>2</v>
      </c>
      <c r="AK53" s="24">
        <v>2.33</v>
      </c>
      <c r="AL53" s="24">
        <v>4</v>
      </c>
      <c r="AM53" s="24">
        <v>3</v>
      </c>
      <c r="AN53" s="24">
        <v>4</v>
      </c>
      <c r="AO53" s="24">
        <v>4</v>
      </c>
      <c r="AP53" s="24">
        <v>4</v>
      </c>
      <c r="AQ53" s="24">
        <v>4</v>
      </c>
      <c r="AR53" s="24">
        <v>0</v>
      </c>
      <c r="AS53" s="24">
        <v>0</v>
      </c>
      <c r="AT53" s="24">
        <v>0</v>
      </c>
      <c r="AU53" s="24" t="s">
        <v>676</v>
      </c>
      <c r="AV53" s="24" t="s">
        <v>677</v>
      </c>
      <c r="AW53" s="24" t="s">
        <v>678</v>
      </c>
      <c r="AX53" s="24" t="s">
        <v>679</v>
      </c>
      <c r="AY53" s="24" t="s">
        <v>680</v>
      </c>
      <c r="AZ53" s="24" t="s">
        <v>681</v>
      </c>
      <c r="BA53" s="24" t="s">
        <v>682</v>
      </c>
      <c r="BB53" s="24">
        <v>76.25</v>
      </c>
      <c r="BC53" s="24" t="s">
        <v>75</v>
      </c>
      <c r="BD53" s="24">
        <v>15</v>
      </c>
    </row>
    <row r="54" spans="1:56" ht="39" customHeight="1">
      <c r="A54" s="23">
        <v>1</v>
      </c>
      <c r="B54" s="24" t="s">
        <v>56</v>
      </c>
      <c r="C54" s="24" t="s">
        <v>57</v>
      </c>
      <c r="D54" s="24" t="s">
        <v>283</v>
      </c>
      <c r="E54" s="24">
        <v>122721</v>
      </c>
      <c r="F54" s="24" t="s">
        <v>106</v>
      </c>
      <c r="G54" s="24" t="s">
        <v>92</v>
      </c>
      <c r="H54" s="24" t="s">
        <v>683</v>
      </c>
      <c r="I54" s="24" t="s">
        <v>684</v>
      </c>
      <c r="J54" s="24" t="s">
        <v>123</v>
      </c>
      <c r="K54" s="24" t="s">
        <v>421</v>
      </c>
      <c r="L54" s="24" t="s">
        <v>685</v>
      </c>
      <c r="M54" s="24">
        <v>63459236</v>
      </c>
      <c r="N54" s="24" t="s">
        <v>139</v>
      </c>
      <c r="O54" s="24" t="s">
        <v>686</v>
      </c>
      <c r="P54" s="24">
        <v>20</v>
      </c>
      <c r="Q54" s="24">
        <v>7</v>
      </c>
      <c r="R54" s="24">
        <v>0</v>
      </c>
      <c r="S54" s="24">
        <v>7</v>
      </c>
      <c r="T54" s="24">
        <v>0</v>
      </c>
      <c r="U54" s="24">
        <v>12</v>
      </c>
      <c r="V54" s="24">
        <v>7</v>
      </c>
      <c r="W54" s="25">
        <v>0.2031</v>
      </c>
      <c r="X54" s="24" t="s">
        <v>687</v>
      </c>
      <c r="Y54" s="24" t="s">
        <v>688</v>
      </c>
      <c r="Z54" s="24">
        <v>3.66</v>
      </c>
      <c r="AA54" s="24">
        <v>3.33</v>
      </c>
      <c r="AB54" s="24">
        <v>3.33</v>
      </c>
      <c r="AC54" s="24">
        <v>4</v>
      </c>
      <c r="AD54" s="24">
        <v>3</v>
      </c>
      <c r="AE54" s="24">
        <v>2.66</v>
      </c>
      <c r="AF54" s="24">
        <v>3.66</v>
      </c>
      <c r="AG54" s="24">
        <v>4</v>
      </c>
      <c r="AH54" s="24">
        <v>4</v>
      </c>
      <c r="AI54" s="24">
        <v>4</v>
      </c>
      <c r="AJ54" s="24">
        <v>3.66</v>
      </c>
      <c r="AK54" s="24">
        <v>3</v>
      </c>
      <c r="AL54" s="24">
        <v>4</v>
      </c>
      <c r="AM54" s="24">
        <v>3.33</v>
      </c>
      <c r="AN54" s="24">
        <v>4</v>
      </c>
      <c r="AO54" s="24">
        <v>4</v>
      </c>
      <c r="AP54" s="24">
        <v>3</v>
      </c>
      <c r="AQ54" s="24">
        <v>4</v>
      </c>
      <c r="AR54" s="24">
        <v>0</v>
      </c>
      <c r="AS54" s="24">
        <v>0</v>
      </c>
      <c r="AT54" s="24">
        <v>0</v>
      </c>
      <c r="AU54" s="24" t="s">
        <v>689</v>
      </c>
      <c r="AV54" s="24" t="s">
        <v>690</v>
      </c>
      <c r="AW54" s="24" t="s">
        <v>691</v>
      </c>
      <c r="AX54" s="24" t="s">
        <v>692</v>
      </c>
      <c r="AY54" s="24" t="s">
        <v>693</v>
      </c>
      <c r="AZ54" s="24" t="s">
        <v>694</v>
      </c>
      <c r="BA54" s="24" t="s">
        <v>695</v>
      </c>
      <c r="BB54" s="24">
        <v>82.72</v>
      </c>
      <c r="BC54" s="24" t="s">
        <v>75</v>
      </c>
      <c r="BD54" s="24">
        <v>7</v>
      </c>
    </row>
    <row r="55" spans="1:56" ht="33" customHeight="1">
      <c r="A55" s="23">
        <v>1</v>
      </c>
      <c r="B55" s="24" t="s">
        <v>56</v>
      </c>
      <c r="C55" s="24" t="s">
        <v>57</v>
      </c>
      <c r="D55" s="24" t="s">
        <v>283</v>
      </c>
      <c r="E55" s="24">
        <v>122656</v>
      </c>
      <c r="F55" s="24" t="s">
        <v>106</v>
      </c>
      <c r="G55" s="24" t="s">
        <v>60</v>
      </c>
      <c r="H55" s="24" t="s">
        <v>696</v>
      </c>
      <c r="I55" s="24" t="s">
        <v>697</v>
      </c>
      <c r="J55" s="24" t="s">
        <v>123</v>
      </c>
      <c r="K55" s="24" t="s">
        <v>176</v>
      </c>
      <c r="L55" s="24" t="s">
        <v>698</v>
      </c>
      <c r="M55" s="24">
        <v>1007686236</v>
      </c>
      <c r="N55" s="24" t="s">
        <v>139</v>
      </c>
      <c r="O55" s="24" t="s">
        <v>699</v>
      </c>
      <c r="P55" s="24">
        <v>26</v>
      </c>
      <c r="Q55" s="24">
        <v>7</v>
      </c>
      <c r="R55" s="24">
        <v>1</v>
      </c>
      <c r="S55" s="24">
        <v>8</v>
      </c>
      <c r="T55" s="24">
        <v>0</v>
      </c>
      <c r="U55" s="24">
        <v>14</v>
      </c>
      <c r="V55" s="24">
        <v>5</v>
      </c>
      <c r="W55" s="25">
        <v>0.30349999999999999</v>
      </c>
      <c r="X55" s="24" t="s">
        <v>687</v>
      </c>
      <c r="Y55" s="24" t="s">
        <v>700</v>
      </c>
      <c r="Z55" s="24">
        <v>3.33</v>
      </c>
      <c r="AA55" s="24">
        <v>3.66</v>
      </c>
      <c r="AB55" s="24">
        <v>3</v>
      </c>
      <c r="AC55" s="24">
        <v>3.66</v>
      </c>
      <c r="AD55" s="24">
        <v>2.66</v>
      </c>
      <c r="AE55" s="24">
        <v>2.66</v>
      </c>
      <c r="AF55" s="24">
        <v>3.33</v>
      </c>
      <c r="AG55" s="24">
        <v>4</v>
      </c>
      <c r="AH55" s="24">
        <v>3.66</v>
      </c>
      <c r="AI55" s="24">
        <v>3.33</v>
      </c>
      <c r="AJ55" s="24">
        <v>2</v>
      </c>
      <c r="AK55" s="24">
        <v>2.33</v>
      </c>
      <c r="AL55" s="24">
        <v>4</v>
      </c>
      <c r="AM55" s="24">
        <v>3</v>
      </c>
      <c r="AN55" s="24">
        <v>4</v>
      </c>
      <c r="AO55" s="24">
        <v>4</v>
      </c>
      <c r="AP55" s="24">
        <v>4</v>
      </c>
      <c r="AQ55" s="24">
        <v>4</v>
      </c>
      <c r="AR55" s="24">
        <v>0</v>
      </c>
      <c r="AS55" s="24">
        <v>0</v>
      </c>
      <c r="AT55" s="24">
        <v>0</v>
      </c>
      <c r="AU55" s="24" t="s">
        <v>701</v>
      </c>
      <c r="AV55" s="24" t="s">
        <v>702</v>
      </c>
      <c r="AW55" s="24" t="s">
        <v>703</v>
      </c>
      <c r="AX55" s="24" t="s">
        <v>704</v>
      </c>
      <c r="AY55" s="24" t="s">
        <v>705</v>
      </c>
      <c r="AZ55" s="24" t="s">
        <v>706</v>
      </c>
      <c r="BA55" s="24" t="s">
        <v>707</v>
      </c>
      <c r="BB55" s="24">
        <v>76.94</v>
      </c>
      <c r="BC55" s="24" t="s">
        <v>75</v>
      </c>
      <c r="BD55" s="24">
        <v>5</v>
      </c>
    </row>
    <row r="56" spans="1:56" ht="34.5" customHeight="1">
      <c r="A56" s="23">
        <v>1</v>
      </c>
      <c r="B56" s="24" t="s">
        <v>56</v>
      </c>
      <c r="C56" s="24" t="s">
        <v>57</v>
      </c>
      <c r="D56" s="24" t="s">
        <v>283</v>
      </c>
      <c r="E56" s="24">
        <v>122640</v>
      </c>
      <c r="F56" s="24" t="s">
        <v>106</v>
      </c>
      <c r="G56" s="24" t="s">
        <v>134</v>
      </c>
      <c r="H56" s="24" t="s">
        <v>259</v>
      </c>
      <c r="I56" s="24" t="s">
        <v>708</v>
      </c>
      <c r="J56" s="24" t="s">
        <v>709</v>
      </c>
      <c r="K56" s="24" t="s">
        <v>710</v>
      </c>
      <c r="L56" s="24" t="s">
        <v>711</v>
      </c>
      <c r="M56" s="24">
        <v>1121828541</v>
      </c>
      <c r="N56" s="24" t="s">
        <v>139</v>
      </c>
      <c r="O56" s="24" t="s">
        <v>712</v>
      </c>
      <c r="P56" s="24">
        <v>31</v>
      </c>
      <c r="Q56" s="24">
        <v>10</v>
      </c>
      <c r="R56" s="24">
        <v>0</v>
      </c>
      <c r="S56" s="24">
        <v>10</v>
      </c>
      <c r="T56" s="24">
        <v>0</v>
      </c>
      <c r="U56" s="24">
        <v>16</v>
      </c>
      <c r="V56" s="24">
        <v>31</v>
      </c>
      <c r="W56" s="25">
        <v>0.22109999999999999</v>
      </c>
      <c r="X56" s="24" t="s">
        <v>687</v>
      </c>
      <c r="Y56" s="24" t="s">
        <v>713</v>
      </c>
      <c r="Z56" s="24">
        <v>4</v>
      </c>
      <c r="AA56" s="24">
        <v>2.66</v>
      </c>
      <c r="AB56" s="24">
        <v>3</v>
      </c>
      <c r="AC56" s="24">
        <v>3.66</v>
      </c>
      <c r="AD56" s="24">
        <v>3.33</v>
      </c>
      <c r="AE56" s="24">
        <v>4</v>
      </c>
      <c r="AF56" s="24">
        <v>4</v>
      </c>
      <c r="AG56" s="24">
        <v>4</v>
      </c>
      <c r="AH56" s="24">
        <v>3.33</v>
      </c>
      <c r="AI56" s="24">
        <v>4</v>
      </c>
      <c r="AJ56" s="24">
        <v>3.66</v>
      </c>
      <c r="AK56" s="24">
        <v>2.33</v>
      </c>
      <c r="AL56" s="24">
        <v>4</v>
      </c>
      <c r="AM56" s="24">
        <v>2</v>
      </c>
      <c r="AN56" s="24">
        <v>4</v>
      </c>
      <c r="AO56" s="24">
        <v>4</v>
      </c>
      <c r="AP56" s="24">
        <v>3</v>
      </c>
      <c r="AQ56" s="24">
        <v>4</v>
      </c>
      <c r="AR56" s="24">
        <v>0</v>
      </c>
      <c r="AS56" s="24">
        <v>0</v>
      </c>
      <c r="AT56" s="24">
        <v>0</v>
      </c>
      <c r="AU56" s="24" t="s">
        <v>714</v>
      </c>
      <c r="AV56" s="24" t="s">
        <v>715</v>
      </c>
      <c r="AW56" s="24" t="s">
        <v>716</v>
      </c>
      <c r="AX56" s="24" t="s">
        <v>717</v>
      </c>
      <c r="AY56" s="24" t="s">
        <v>718</v>
      </c>
      <c r="AZ56" s="24" t="s">
        <v>719</v>
      </c>
      <c r="BA56" s="24" t="s">
        <v>720</v>
      </c>
      <c r="BB56" s="24">
        <v>78.290000000000006</v>
      </c>
      <c r="BC56" s="24" t="s">
        <v>75</v>
      </c>
      <c r="BD56" s="24">
        <v>31</v>
      </c>
    </row>
    <row r="57" spans="1:56" ht="36" customHeight="1">
      <c r="A57" s="23">
        <v>1</v>
      </c>
      <c r="B57" s="24" t="s">
        <v>56</v>
      </c>
      <c r="C57" s="24" t="s">
        <v>57</v>
      </c>
      <c r="D57" s="24" t="s">
        <v>283</v>
      </c>
      <c r="E57" s="24">
        <v>121229</v>
      </c>
      <c r="F57" s="24" t="s">
        <v>106</v>
      </c>
      <c r="G57" s="24" t="s">
        <v>546</v>
      </c>
      <c r="H57" s="24" t="s">
        <v>547</v>
      </c>
      <c r="I57" s="24" t="s">
        <v>721</v>
      </c>
      <c r="J57" s="24" t="s">
        <v>202</v>
      </c>
      <c r="K57" s="24" t="s">
        <v>722</v>
      </c>
      <c r="L57" s="24" t="s">
        <v>723</v>
      </c>
      <c r="M57" s="24">
        <v>1083893382</v>
      </c>
      <c r="N57" s="24" t="s">
        <v>139</v>
      </c>
      <c r="O57" s="24" t="s">
        <v>724</v>
      </c>
      <c r="P57" s="24">
        <v>27</v>
      </c>
      <c r="Q57" s="24">
        <v>7</v>
      </c>
      <c r="R57" s="24">
        <v>3</v>
      </c>
      <c r="S57" s="24">
        <v>10</v>
      </c>
      <c r="T57" s="24">
        <v>0</v>
      </c>
      <c r="U57" s="24">
        <v>16</v>
      </c>
      <c r="V57" s="24">
        <v>10</v>
      </c>
      <c r="W57" s="25">
        <v>0.27860000000000001</v>
      </c>
      <c r="X57" s="24" t="s">
        <v>651</v>
      </c>
      <c r="Y57" s="24" t="s">
        <v>725</v>
      </c>
      <c r="Z57" s="24">
        <v>4</v>
      </c>
      <c r="AA57" s="24">
        <v>4</v>
      </c>
      <c r="AB57" s="24">
        <v>4</v>
      </c>
      <c r="AC57" s="24">
        <v>3.66</v>
      </c>
      <c r="AD57" s="24">
        <v>3.66</v>
      </c>
      <c r="AE57" s="24">
        <v>3</v>
      </c>
      <c r="AF57" s="24">
        <v>4</v>
      </c>
      <c r="AG57" s="24">
        <v>4</v>
      </c>
      <c r="AH57" s="24">
        <v>4</v>
      </c>
      <c r="AI57" s="24">
        <v>4</v>
      </c>
      <c r="AJ57" s="24">
        <v>3.66</v>
      </c>
      <c r="AK57" s="24">
        <v>2.33</v>
      </c>
      <c r="AL57" s="24">
        <v>4</v>
      </c>
      <c r="AM57" s="24">
        <v>4</v>
      </c>
      <c r="AN57" s="24">
        <v>4</v>
      </c>
      <c r="AO57" s="24">
        <v>4</v>
      </c>
      <c r="AP57" s="24">
        <v>4</v>
      </c>
      <c r="AQ57" s="24">
        <v>4</v>
      </c>
      <c r="AR57" s="24">
        <v>0</v>
      </c>
      <c r="AS57" s="24">
        <v>0</v>
      </c>
      <c r="AT57" s="24">
        <v>0</v>
      </c>
      <c r="AU57" s="24" t="s">
        <v>726</v>
      </c>
      <c r="AV57" s="24" t="s">
        <v>727</v>
      </c>
      <c r="AW57" s="24" t="s">
        <v>728</v>
      </c>
      <c r="AX57" s="24" t="s">
        <v>729</v>
      </c>
      <c r="AY57" s="24" t="s">
        <v>730</v>
      </c>
      <c r="AZ57" s="24" t="s">
        <v>731</v>
      </c>
      <c r="BA57" s="24" t="s">
        <v>732</v>
      </c>
      <c r="BB57" s="24">
        <v>91.36</v>
      </c>
      <c r="BC57" s="24" t="s">
        <v>75</v>
      </c>
      <c r="BD57" s="24">
        <v>10</v>
      </c>
    </row>
  </sheetData>
  <protectedRanges>
    <protectedRange sqref="K1" name="Rango7"/>
    <protectedRange sqref="I1" name="Rango5"/>
    <protectedRange sqref="G1" name="Rango3"/>
    <protectedRange sqref="E1" name="Rango1_1"/>
    <protectedRange sqref="M1" name="Rango9"/>
    <protectedRange sqref="O1" name="Rango10"/>
  </protectedRanges>
  <autoFilter ref="A1:BD57" xr:uid="{EE143F5F-DF64-A040-BB12-1CBAC3F2739B}"/>
  <conditionalFormatting sqref="E1:E7 E58:E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2355-A3CF-4477-9212-B0FF43086B32}">
  <dimension ref="A1:GV106"/>
  <sheetViews>
    <sheetView topLeftCell="A17" zoomScale="55" zoomScaleNormal="55" workbookViewId="0">
      <selection activeCell="A61" sqref="A61:B72"/>
    </sheetView>
  </sheetViews>
  <sheetFormatPr baseColWidth="10" defaultColWidth="11" defaultRowHeight="15"/>
  <cols>
    <col min="1" max="1" width="33.109375" bestFit="1" customWidth="1"/>
    <col min="2" max="2" width="19.109375" bestFit="1" customWidth="1"/>
    <col min="4" max="4" width="18.77734375" customWidth="1"/>
    <col min="5" max="5" width="8.33203125" bestFit="1" customWidth="1"/>
    <col min="16" max="16" width="12.88671875" bestFit="1" customWidth="1"/>
    <col min="17" max="17" width="8.33203125" bestFit="1" customWidth="1"/>
    <col min="22" max="22" width="12.88671875" bestFit="1" customWidth="1"/>
    <col min="23" max="23" width="8.33203125" bestFit="1" customWidth="1"/>
  </cols>
  <sheetData>
    <row r="1" spans="1:141" ht="15.75">
      <c r="A1" s="7" t="s">
        <v>733</v>
      </c>
      <c r="B1" s="8">
        <f>+Hoja1!C3</f>
        <v>0</v>
      </c>
      <c r="H1" s="20"/>
      <c r="I1" s="29" t="s">
        <v>734</v>
      </c>
      <c r="J1" s="30"/>
      <c r="K1" s="31" t="s">
        <v>735</v>
      </c>
      <c r="L1" s="32"/>
    </row>
    <row r="2" spans="1:141" ht="15.75">
      <c r="H2" s="21" t="s">
        <v>736</v>
      </c>
      <c r="I2" s="20" t="s">
        <v>737</v>
      </c>
      <c r="J2" s="20" t="s">
        <v>738</v>
      </c>
      <c r="K2" s="20" t="s">
        <v>737</v>
      </c>
      <c r="L2" s="20" t="s">
        <v>738</v>
      </c>
      <c r="V2" s="4" t="s">
        <v>739</v>
      </c>
      <c r="W2" t="s">
        <v>740</v>
      </c>
    </row>
    <row r="3" spans="1:141">
      <c r="A3" s="9" t="s">
        <v>741</v>
      </c>
      <c r="B3" s="9" t="s">
        <v>742</v>
      </c>
      <c r="D3" s="4" t="s">
        <v>739</v>
      </c>
      <c r="E3" t="s">
        <v>740</v>
      </c>
      <c r="H3" s="22" t="s">
        <v>743</v>
      </c>
      <c r="I3" s="19">
        <v>0</v>
      </c>
      <c r="J3" s="19">
        <v>0</v>
      </c>
      <c r="K3" s="19">
        <f>+GETPIVOTDATA("ID Proyecto",$V$2,"Línea de financiación","Crear","Tipo de proyecto","Individual")</f>
        <v>23</v>
      </c>
      <c r="L3" s="19">
        <f>+GETPIVOTDATA("ID Proyecto",$V$2,"Línea de financiación","Fortalecer","Tipo de proyecto","Individual")</f>
        <v>4</v>
      </c>
      <c r="V3" s="5" t="s">
        <v>58</v>
      </c>
      <c r="W3">
        <v>45</v>
      </c>
    </row>
    <row r="4" spans="1:141">
      <c r="A4" s="18"/>
      <c r="D4" s="5" t="s">
        <v>744</v>
      </c>
      <c r="H4" s="22" t="s">
        <v>745</v>
      </c>
      <c r="I4" s="19">
        <v>0</v>
      </c>
      <c r="J4" s="19">
        <v>0</v>
      </c>
      <c r="K4" s="19">
        <f>+GETPIVOTDATA("ID Proyecto",$V$2,"Línea de financiación","Crear","Tipo de proyecto","Asociativo")</f>
        <v>22</v>
      </c>
      <c r="L4" s="19">
        <f>+GETPIVOTDATA("ID Proyecto",$V$2,"Línea de financiación","Fortalecer","Tipo de proyecto","Asociativo")</f>
        <v>7</v>
      </c>
      <c r="V4" s="6" t="s">
        <v>66</v>
      </c>
      <c r="W4">
        <v>23</v>
      </c>
    </row>
    <row r="5" spans="1:141" ht="15.75">
      <c r="A5" s="18"/>
      <c r="D5" s="5" t="s">
        <v>66</v>
      </c>
      <c r="E5">
        <v>27</v>
      </c>
      <c r="H5" s="21" t="s">
        <v>746</v>
      </c>
      <c r="I5" s="33">
        <f>+SUM(I3:J4)</f>
        <v>0</v>
      </c>
      <c r="J5" s="33"/>
      <c r="K5" s="33">
        <f>+SUM(K3:L4)</f>
        <v>56</v>
      </c>
      <c r="L5" s="33"/>
      <c r="V5" s="6" t="s">
        <v>139</v>
      </c>
      <c r="W5">
        <v>22</v>
      </c>
    </row>
    <row r="6" spans="1:141">
      <c r="A6" s="18"/>
      <c r="D6" s="5" t="s">
        <v>139</v>
      </c>
      <c r="E6">
        <v>29</v>
      </c>
      <c r="V6" s="5" t="s">
        <v>283</v>
      </c>
      <c r="W6">
        <v>11</v>
      </c>
    </row>
    <row r="7" spans="1:141">
      <c r="A7" s="18"/>
      <c r="D7" s="5" t="s">
        <v>747</v>
      </c>
      <c r="E7">
        <v>56</v>
      </c>
      <c r="V7" s="6" t="s">
        <v>66</v>
      </c>
      <c r="W7">
        <v>4</v>
      </c>
    </row>
    <row r="8" spans="1:141">
      <c r="A8" s="18"/>
      <c r="D8" s="5"/>
      <c r="V8" s="6" t="s">
        <v>139</v>
      </c>
      <c r="W8">
        <v>7</v>
      </c>
    </row>
    <row r="9" spans="1:141" ht="15.75">
      <c r="A9" s="10" t="s">
        <v>747</v>
      </c>
      <c r="B9" s="10">
        <f>+SUM(B4:B7)</f>
        <v>0</v>
      </c>
      <c r="V9" s="5" t="s">
        <v>744</v>
      </c>
    </row>
    <row r="10" spans="1:141">
      <c r="V10" s="6" t="s">
        <v>744</v>
      </c>
    </row>
    <row r="11" spans="1:141" ht="15.75">
      <c r="A11" s="11" t="s">
        <v>748</v>
      </c>
      <c r="B11">
        <f>+B9</f>
        <v>0</v>
      </c>
      <c r="V11" s="5" t="s">
        <v>747</v>
      </c>
      <c r="W11">
        <v>56</v>
      </c>
    </row>
    <row r="12" spans="1:141">
      <c r="A12" t="s">
        <v>749</v>
      </c>
      <c r="B12">
        <f>+B9</f>
        <v>0</v>
      </c>
    </row>
    <row r="13" spans="1:141" ht="15.75">
      <c r="A13" s="12" t="s">
        <v>750</v>
      </c>
      <c r="B13" s="12">
        <f>+GETPIVOTDATA("ID Proyecto",$D$3)</f>
        <v>56</v>
      </c>
      <c r="D13" s="13" t="s">
        <v>751</v>
      </c>
    </row>
    <row r="14" spans="1:141" ht="15.75">
      <c r="A14" s="13" t="s">
        <v>752</v>
      </c>
      <c r="B14" s="13">
        <f>+B12-B13</f>
        <v>-56</v>
      </c>
      <c r="D14" s="14">
        <f ca="1">+TODAY()</f>
        <v>46182</v>
      </c>
    </row>
    <row r="15" spans="1:141">
      <c r="A15" s="15"/>
    </row>
    <row r="16" spans="1:141" ht="15.75">
      <c r="A16" s="28" t="s">
        <v>753</v>
      </c>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row>
    <row r="19" spans="1:204">
      <c r="A19" s="4" t="s">
        <v>754</v>
      </c>
      <c r="B19" t="s">
        <v>755</v>
      </c>
      <c r="D19" s="4" t="s">
        <v>756</v>
      </c>
      <c r="E19" t="s">
        <v>740</v>
      </c>
      <c r="G19" t="s">
        <v>58</v>
      </c>
      <c r="FQ19" t="s">
        <v>737</v>
      </c>
      <c r="FR19" t="s">
        <v>757</v>
      </c>
      <c r="FS19" t="s">
        <v>757</v>
      </c>
      <c r="FT19" t="s">
        <v>757</v>
      </c>
      <c r="FU19" t="s">
        <v>758</v>
      </c>
      <c r="FV19" t="s">
        <v>758</v>
      </c>
      <c r="FW19" t="s">
        <v>758</v>
      </c>
      <c r="FX19" t="s">
        <v>759</v>
      </c>
      <c r="FY19" t="s">
        <v>757</v>
      </c>
      <c r="FZ19" t="s">
        <v>760</v>
      </c>
      <c r="GA19" t="s">
        <v>760</v>
      </c>
      <c r="GB19" t="s">
        <v>760</v>
      </c>
      <c r="GC19" t="s">
        <v>760</v>
      </c>
      <c r="GD19" t="s">
        <v>760</v>
      </c>
      <c r="GE19" t="s">
        <v>761</v>
      </c>
      <c r="GF19" t="s">
        <v>758</v>
      </c>
      <c r="GG19" t="s">
        <v>761</v>
      </c>
      <c r="GH19" t="s">
        <v>760</v>
      </c>
      <c r="GI19" t="s">
        <v>761</v>
      </c>
      <c r="GJ19" t="s">
        <v>761</v>
      </c>
      <c r="GK19" t="s">
        <v>761</v>
      </c>
      <c r="GL19" t="s">
        <v>761</v>
      </c>
    </row>
    <row r="20" spans="1:204">
      <c r="A20" s="5" t="s">
        <v>148</v>
      </c>
      <c r="B20">
        <v>1</v>
      </c>
      <c r="D20" s="5" t="s">
        <v>744</v>
      </c>
      <c r="G20" t="s">
        <v>283</v>
      </c>
      <c r="FQ20" t="s">
        <v>738</v>
      </c>
      <c r="FR20" t="s">
        <v>761</v>
      </c>
      <c r="FS20" t="s">
        <v>759</v>
      </c>
      <c r="FT20" t="s">
        <v>757</v>
      </c>
      <c r="FU20" t="s">
        <v>757</v>
      </c>
      <c r="FV20" t="s">
        <v>758</v>
      </c>
      <c r="FW20" t="s">
        <v>758</v>
      </c>
      <c r="FX20" t="s">
        <v>761</v>
      </c>
      <c r="FY20" t="s">
        <v>761</v>
      </c>
      <c r="FZ20" t="s">
        <v>760</v>
      </c>
      <c r="GA20" t="s">
        <v>760</v>
      </c>
      <c r="GB20" t="s">
        <v>760</v>
      </c>
      <c r="GC20" t="s">
        <v>761</v>
      </c>
      <c r="GD20" t="s">
        <v>760</v>
      </c>
      <c r="GE20" t="s">
        <v>761</v>
      </c>
      <c r="GF20" t="s">
        <v>761</v>
      </c>
      <c r="GG20" t="s">
        <v>761</v>
      </c>
      <c r="GH20" t="s">
        <v>761</v>
      </c>
      <c r="GI20" t="s">
        <v>761</v>
      </c>
    </row>
    <row r="21" spans="1:204" ht="24.95" customHeight="1">
      <c r="A21" s="6" t="s">
        <v>75</v>
      </c>
      <c r="B21">
        <v>1</v>
      </c>
      <c r="D21" s="6" t="s">
        <v>744</v>
      </c>
      <c r="ES21" s="1" t="s">
        <v>0</v>
      </c>
      <c r="ET21" s="1" t="s">
        <v>1</v>
      </c>
      <c r="EU21" s="1" t="s">
        <v>2</v>
      </c>
      <c r="EV21" s="2" t="s">
        <v>3</v>
      </c>
      <c r="EW21" s="2" t="s">
        <v>4</v>
      </c>
      <c r="EX21" s="2" t="s">
        <v>5</v>
      </c>
      <c r="EY21" s="2" t="s">
        <v>6</v>
      </c>
      <c r="EZ21" s="2" t="s">
        <v>7</v>
      </c>
      <c r="FA21" s="2" t="s">
        <v>8</v>
      </c>
      <c r="FB21" s="2" t="s">
        <v>9</v>
      </c>
      <c r="FC21" s="2" t="s">
        <v>10</v>
      </c>
      <c r="FD21" s="2" t="s">
        <v>11</v>
      </c>
      <c r="FE21" s="2" t="s">
        <v>12</v>
      </c>
      <c r="FF21" s="2" t="s">
        <v>13</v>
      </c>
      <c r="FG21" s="2" t="s">
        <v>14</v>
      </c>
      <c r="FH21" s="2" t="s">
        <v>15</v>
      </c>
      <c r="FI21" s="2" t="s">
        <v>16</v>
      </c>
      <c r="FJ21" s="2" t="s">
        <v>17</v>
      </c>
      <c r="FK21" s="2" t="s">
        <v>18</v>
      </c>
      <c r="FL21" s="2" t="s">
        <v>19</v>
      </c>
      <c r="FM21" s="2" t="s">
        <v>20</v>
      </c>
      <c r="FN21" s="2" t="s">
        <v>21</v>
      </c>
      <c r="FO21" s="2" t="s">
        <v>22</v>
      </c>
      <c r="FP21" s="2" t="s">
        <v>23</v>
      </c>
      <c r="FQ21" s="2" t="s">
        <v>24</v>
      </c>
      <c r="FR21" s="1" t="s">
        <v>25</v>
      </c>
      <c r="FS21" s="1" t="s">
        <v>26</v>
      </c>
      <c r="FT21" s="1" t="s">
        <v>27</v>
      </c>
      <c r="FU21" s="1" t="s">
        <v>28</v>
      </c>
      <c r="FV21" s="1" t="s">
        <v>29</v>
      </c>
      <c r="FW21" s="1" t="s">
        <v>30</v>
      </c>
      <c r="FX21" s="1" t="s">
        <v>31</v>
      </c>
      <c r="FY21" s="1" t="s">
        <v>32</v>
      </c>
      <c r="FZ21" s="1" t="s">
        <v>33</v>
      </c>
      <c r="GA21" s="1" t="s">
        <v>34</v>
      </c>
      <c r="GB21" s="1" t="s">
        <v>35</v>
      </c>
      <c r="GC21" s="1" t="s">
        <v>36</v>
      </c>
      <c r="GD21" s="1" t="s">
        <v>37</v>
      </c>
      <c r="GE21" s="1" t="s">
        <v>38</v>
      </c>
      <c r="GF21" s="1" t="s">
        <v>39</v>
      </c>
      <c r="GG21" s="1" t="s">
        <v>40</v>
      </c>
      <c r="GH21" s="1" t="s">
        <v>41</v>
      </c>
      <c r="GI21" s="1" t="s">
        <v>42</v>
      </c>
      <c r="GJ21" s="1" t="s">
        <v>43</v>
      </c>
      <c r="GK21" s="1" t="s">
        <v>44</v>
      </c>
      <c r="GL21" s="1" t="s">
        <v>45</v>
      </c>
      <c r="GM21" s="3" t="s">
        <v>46</v>
      </c>
      <c r="GN21" s="3" t="s">
        <v>47</v>
      </c>
      <c r="GO21" s="3" t="s">
        <v>48</v>
      </c>
      <c r="GP21" s="3" t="s">
        <v>49</v>
      </c>
      <c r="GQ21" s="3" t="s">
        <v>50</v>
      </c>
      <c r="GR21" s="1" t="s">
        <v>51</v>
      </c>
      <c r="GS21" s="1" t="s">
        <v>52</v>
      </c>
      <c r="GT21" s="1" t="s">
        <v>53</v>
      </c>
      <c r="GU21" s="1" t="s">
        <v>54</v>
      </c>
      <c r="GV21" s="1" t="s">
        <v>55</v>
      </c>
    </row>
    <row r="22" spans="1:204">
      <c r="A22" s="5" t="s">
        <v>299</v>
      </c>
      <c r="B22">
        <v>1</v>
      </c>
      <c r="D22" s="5" t="s">
        <v>63</v>
      </c>
      <c r="E22">
        <v>3</v>
      </c>
      <c r="ES22" cm="1">
        <f t="array" ref="ES22:GV32">_xlfn._xlws.FILTER(Hoja1!$A$2:$BD$100,Hoja1!D2:D100=B81,"No_hay")</f>
        <v>1</v>
      </c>
      <c r="ET22" t="str">
        <v>1/0/1900</v>
      </c>
      <c r="EU22" t="str">
        <v>Jaime Eduardo Aranguren Guzman</v>
      </c>
      <c r="EV22" t="str">
        <v>Fortalecer</v>
      </c>
      <c r="EW22">
        <v>121147</v>
      </c>
      <c r="EX22" t="str">
        <v>161 - 1C / Personas con discapacidad</v>
      </c>
      <c r="EY22" t="str">
        <v>Cauca</v>
      </c>
      <c r="EZ22" t="str">
        <v>Popayán</v>
      </c>
      <c r="FA22" t="str">
        <v xml:space="preserve">OPTIMELENDEZ </v>
      </c>
      <c r="FB22" t="str">
        <v>OTRAS_ACTIVIDADES_DE_SERVICIOS</v>
      </c>
      <c r="FC22" t="str">
        <v>4774 Comercio al por menor de otros productos nuevos en establecimientos especializados</v>
      </c>
      <c r="FD22" t="str">
        <v xml:space="preserve">daniel david melendez gomez </v>
      </c>
      <c r="FE22">
        <v>1061803479</v>
      </c>
      <c r="FF22" t="str">
        <v>Individual</v>
      </c>
      <c r="FG22" t="str">
        <v xml:space="preserve"> $         71.955.096,00</v>
      </c>
      <c r="FH22">
        <v>1</v>
      </c>
      <c r="FI22">
        <v>4</v>
      </c>
      <c r="FJ22">
        <v>2</v>
      </c>
      <c r="FK22">
        <v>6</v>
      </c>
      <c r="FL22">
        <v>0</v>
      </c>
      <c r="FM22">
        <v>5</v>
      </c>
      <c r="FN22">
        <v>7</v>
      </c>
      <c r="FO22">
        <v>0.16900000000000001</v>
      </c>
      <c r="FP22" t="str">
        <v>Persona Natural con Establecimiento de Comercio</v>
      </c>
      <c r="FQ22">
        <v>1061803479</v>
      </c>
      <c r="FR22">
        <v>3.66</v>
      </c>
      <c r="FS22">
        <v>3.66</v>
      </c>
      <c r="FT22">
        <v>2.66</v>
      </c>
      <c r="FU22">
        <v>3.66</v>
      </c>
      <c r="FV22">
        <v>2.66</v>
      </c>
      <c r="FW22">
        <v>2.33</v>
      </c>
      <c r="FX22">
        <v>2.66</v>
      </c>
      <c r="FY22">
        <v>2.66</v>
      </c>
      <c r="FZ22">
        <v>3.33</v>
      </c>
      <c r="GA22">
        <v>3.33</v>
      </c>
      <c r="GB22">
        <v>3.66</v>
      </c>
      <c r="GC22">
        <v>2.33</v>
      </c>
      <c r="GD22">
        <v>4</v>
      </c>
      <c r="GE22">
        <v>2.66</v>
      </c>
      <c r="GF22">
        <v>3.33</v>
      </c>
      <c r="GG22">
        <v>0</v>
      </c>
      <c r="GH22">
        <v>4</v>
      </c>
      <c r="GI22">
        <v>0</v>
      </c>
      <c r="GJ22">
        <v>0</v>
      </c>
      <c r="GK22">
        <v>0</v>
      </c>
      <c r="GL22">
        <v>0</v>
      </c>
      <c r="GM22" t="str">
        <v>Faltan datos estadisticos. No escribió localización geografica en los competifores. El valor agregado es la  ubicación estratégica en el sector de San Camilo.Se tiene n distintas estrategias de promoción y publicidad del negocio</v>
      </c>
      <c r="GN22" t="str">
        <v>Falta ampliar más el flujo de producción. Se crean 4 empleos y se retienen dos. Los cargos de adminiustrador y gerente son similares y eleva la carga salarial. Se crean 7 empleos indirectos. Falta ser más descriptivo en las inversiones realizadas. Por ejemplo: lentes oftalmicos y de contacto , computadores . Las inversiones tiene alta carga prestacional y pueden ir en detrimento de las otras inversiones.</v>
      </c>
      <c r="GO22" t="str">
        <v>OPTIMELENDEZ cuenta con una trayectoria desde el año 2019. Relaciona los siguientes productos y servicios: Consulta de optometría, lentes oftalmicos  y  monturas . la iniciativa combina atención personalizada, diagnóstico responsable y productos ópticos confiables</v>
      </c>
      <c r="GP22" t="str">
        <v>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v>
      </c>
      <c r="GQ22" t="str">
        <v>Descripción del negocio y lo que se pretende con la inversión. Refiere través de la adquisición de equipos especializados, se optimizarán los procesos de diagnóstico visual, pero no se evidencia en requerimientos.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R22" t="str">
        <v>Faltan datos estadisticos de clientes. No escribió localización geografica en los competifores.  Falta ampliar más el flujo de producción. Se crean 4 empleos y se retienen dos. Los cargos de adminiustrador y gerente son similares y eleva la carga salarial.. Falta ser más descriptivo en las inversiones realizadas. Por ejemplo: lentes oftalmicos y de contacto , computadores . Las inversiones tiene alta carga prestacional y pueden ir en detrimento de las otras inversiones. Se establece adquisición de equipos de optometría pero no se evidencia en los requerimientos. En el plan operativo no se desarrolla nonguna actividad durante el primer mes. Se recomienda aprovechar este mes. Hay algunos incrementos por encima de las proyecciones sobre IPC y IPP. Las proyecciones de ventas, costos y gastos se ajustan a la realidad del sector. .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v>
      </c>
      <c r="GS22" t="str">
        <v>El proyecto es viable porque tiene trayectoris desde 2019. Tiene algunos componentes comerciales y tecnicos definidos. Sin embargo, hay algunas falencias: los impactos no se cuantifican y deben ser de mayor impacto. Deben tener más entiddaes que pueden apoyar la iniciativa. No hay datos estadisticos en l estudio de clientes. Hay una inversión alta en c. La inversión básicamete es en capital humano. Sin embargo, el cargo de gerente y admiistrador comparten funciones y podría utilizarse para otra inversión. En lo económico, generación de empleo y en lo social mediante el acceso a servicios ópticos de calidad,. Sin embargo, falta cuantiifcar impactos y aumentarlos. Falta incluir otro tipo de entidades. No solo potenciales clientes como Cámara de coemrcio, Innpulsai. Además, la inversión puede que sea muy alta en capital humano en deterimento de la inversión en maquinaria, qque la menciona pero no la incluye en los requerimientos.</v>
      </c>
      <c r="GT22">
        <v>66.97</v>
      </c>
      <c r="GU22" t="str">
        <v>Viable</v>
      </c>
      <c r="GV22">
        <v>7</v>
      </c>
    </row>
    <row r="23" spans="1:204">
      <c r="A23" s="6" t="s">
        <v>75</v>
      </c>
      <c r="B23">
        <v>1</v>
      </c>
      <c r="D23" s="6" t="s">
        <v>75</v>
      </c>
      <c r="E23">
        <v>2</v>
      </c>
      <c r="ES23">
        <v>1</v>
      </c>
      <c r="ET23" t="str">
        <v>1/0/1900</v>
      </c>
      <c r="EU23" t="str">
        <v>Jaime Eduardo Aranguren Guzman</v>
      </c>
      <c r="EV23" t="str">
        <v>Fortalecer</v>
      </c>
      <c r="EW23">
        <v>108667</v>
      </c>
      <c r="EX23" t="str">
        <v>152 - 1C / Economía Campesina</v>
      </c>
      <c r="EY23" t="str">
        <v>Valle_Del_Cauca</v>
      </c>
      <c r="EZ23" t="str">
        <v>Bugalagrande</v>
      </c>
      <c r="FA23" t="str">
        <v xml:space="preserve"> GRANJA PORCICOLA LA FORTUNA JP S.A.S.</v>
      </c>
      <c r="FB23" t="str">
        <v>AGROPECUARIO</v>
      </c>
      <c r="FC23" t="str">
        <v>0144 Cría de ganado porcino</v>
      </c>
      <c r="FD23" t="str">
        <v>JUAN PABLO CASTILLO BETANCOURT</v>
      </c>
      <c r="FE23">
        <v>1115078872</v>
      </c>
      <c r="FF23" t="str">
        <v>Individual</v>
      </c>
      <c r="FG23" t="str">
        <v xml:space="preserve"> $         73.337.536,00</v>
      </c>
      <c r="FH23">
        <v>1</v>
      </c>
      <c r="FI23">
        <v>0</v>
      </c>
      <c r="FJ23">
        <v>3</v>
      </c>
      <c r="FK23">
        <v>3</v>
      </c>
      <c r="FL23">
        <v>0</v>
      </c>
      <c r="FM23">
        <v>5</v>
      </c>
      <c r="FN23">
        <v>8</v>
      </c>
      <c r="FO23">
        <v>0.31790000000000002</v>
      </c>
      <c r="FP23" t="str">
        <v>SAS</v>
      </c>
      <c r="FQ23" t="str">
        <v>901673347-6</v>
      </c>
      <c r="FR23">
        <v>4</v>
      </c>
      <c r="FS23">
        <v>4</v>
      </c>
      <c r="FT23">
        <v>4</v>
      </c>
      <c r="FU23">
        <v>3.66</v>
      </c>
      <c r="FV23">
        <v>4</v>
      </c>
      <c r="FW23">
        <v>3.66</v>
      </c>
      <c r="FX23">
        <v>4</v>
      </c>
      <c r="FY23">
        <v>4</v>
      </c>
      <c r="FZ23">
        <v>4</v>
      </c>
      <c r="GA23">
        <v>4</v>
      </c>
      <c r="GB23">
        <v>3.33</v>
      </c>
      <c r="GC23">
        <v>3.33</v>
      </c>
      <c r="GD23">
        <v>4</v>
      </c>
      <c r="GE23">
        <v>3.33</v>
      </c>
      <c r="GF23">
        <v>4</v>
      </c>
      <c r="GG23">
        <v>0</v>
      </c>
      <c r="GH23">
        <v>4</v>
      </c>
      <c r="GI23">
        <v>0</v>
      </c>
      <c r="GJ23">
        <v>0</v>
      </c>
      <c r="GK23">
        <v>0</v>
      </c>
      <c r="GL23">
        <v>0</v>
      </c>
      <c r="GM23" t="str">
        <v>Implementa la inmunocastración, eliminando el "olor a berraco" y garantizando un sabor premium. Además, biodigestor  posiciona como un vecino responsable y un negocio verde. Van a Desarrollar s redes sociales,Nueva Página Web con canales de d istribución propios y con distribuidores.</v>
      </c>
      <c r="GN23" t="str">
        <v>Se realiza proceso tecnico. Se realiza registro de 3 empelos a retener. Se crean 8 empelos indirectos. Las necesiddaes y requerimiento tienen relación con el objetivo del proyecto.</v>
      </c>
      <c r="GO23" t="str">
        <v>La granja cuenta con una trayectoria de 12 años en el sector porcícola. Se destaca por Superioridad Técnica y Calidad de la Carne</v>
      </c>
      <c r="GP23" t="str">
        <v>Se tealiza estartegia de la inversión.  El plan operativo es comprensible y coherente se ajusta al proyecto.La proyección de ventas se ajusta al comportamiento del sector. Falta desagregar los costos variables de los cedos de 100 kg y los de alta egnetica.</v>
      </c>
      <c r="GQ23" t="str">
        <v>Descripción completa de unidad, historia y proposito de la inversión. Tiene como objetivo central escalar la capacidad instalada y consolidar la competitividad . Un salto cualitativo en la estructura de ingresos y el valor de marca de Granja Porcícola.Se enuncian impactos económicos, social, ambientalampliamente con algunos datos cuantitativos. Falta foratleer el impacto cuantitativo tecnologico. Se enucia algunas entiddaes qque pueden apoyar la empresa, pero falta relacionar otras entidades como camara de coemrcio. Secretaria de desarroll económico. Se generan empleo y tienen antigüedad de más de 10 años.</v>
      </c>
      <c r="GR23" t="str">
        <v xml:space="preserve"> Falta desagregar los costos variables de los cedos de 100 kg y los de alta egnetica. Falta foratleer el impacto cuantitativo tecnologico. Se enucia algunas entiddaes qque pueden apoyar la empresa, pero falta relacionar otras entidades como camara de coemrcio. Secretaria de desarroll económico.</v>
      </c>
      <c r="GS23" t="str">
        <v>El proyecto es viable porque cumple en los componentees, en lo comercial, tecnico, legal, en la proyección de ventas y requerimeintos solicitados. Tienen  avances porque la empresa lleva más de 10 años, ha perfeccionado su estrategia comercial, genera impactos económico, socisal, ambiental cuantificado y retiene 3 emplos. Sin embargo, se debe ajustar los costos variables para las dos lpíneas de cerdos y sedebe cuntificar impacto tecnologico.</v>
      </c>
      <c r="GT23">
        <v>92.83</v>
      </c>
      <c r="GU23" t="str">
        <v>Viable</v>
      </c>
      <c r="GV23">
        <v>8</v>
      </c>
    </row>
    <row r="24" spans="1:204">
      <c r="A24" s="5" t="s">
        <v>107</v>
      </c>
      <c r="B24">
        <v>3</v>
      </c>
      <c r="D24" s="6" t="s">
        <v>91</v>
      </c>
      <c r="E24">
        <v>1</v>
      </c>
      <c r="ES24">
        <v>1</v>
      </c>
      <c r="ET24" t="str">
        <v>1/0/1900</v>
      </c>
      <c r="EU24" t="str">
        <v>Jaime Eduardo Aranguren Guzman</v>
      </c>
      <c r="EV24" t="str">
        <v>Fortalecer</v>
      </c>
      <c r="EW24">
        <v>119695</v>
      </c>
      <c r="EX24" t="str">
        <v>152 - 1C / Economía Campesina</v>
      </c>
      <c r="EY24" t="str">
        <v>Cauca</v>
      </c>
      <c r="EZ24" t="str">
        <v>Padilla</v>
      </c>
      <c r="FA24" t="str">
        <v xml:space="preserve">AMINTA BALANTA ALVAREZ  </v>
      </c>
      <c r="FB24" t="str">
        <v>AGROINDUSTRIA</v>
      </c>
      <c r="FC24" t="str">
        <v>1082 Elaboración de cacao, chocolate y productos de confitería</v>
      </c>
      <c r="FD24" t="str">
        <v>AMINTA BALANTA ALVAREZ</v>
      </c>
      <c r="FE24">
        <v>34509294</v>
      </c>
      <c r="FF24" t="str">
        <v>Individual</v>
      </c>
      <c r="FG24" t="str">
        <v xml:space="preserve"> $         73.368.400,00</v>
      </c>
      <c r="FH24">
        <v>1</v>
      </c>
      <c r="FI24">
        <v>1</v>
      </c>
      <c r="FJ24">
        <v>0</v>
      </c>
      <c r="FK24">
        <v>1</v>
      </c>
      <c r="FL24">
        <v>0</v>
      </c>
      <c r="FM24">
        <v>5</v>
      </c>
      <c r="FN24">
        <v>6</v>
      </c>
      <c r="FO24">
        <v>0.219</v>
      </c>
      <c r="FP24" t="str">
        <v>Persona Natural con Establecimiento de Comercio</v>
      </c>
      <c r="FQ24" t="str">
        <v>34509294-9</v>
      </c>
      <c r="FR24">
        <v>4</v>
      </c>
      <c r="FS24">
        <v>4</v>
      </c>
      <c r="FT24">
        <v>4</v>
      </c>
      <c r="FU24">
        <v>3.66</v>
      </c>
      <c r="FV24">
        <v>3</v>
      </c>
      <c r="FW24">
        <v>4</v>
      </c>
      <c r="FX24">
        <v>3.33</v>
      </c>
      <c r="FY24">
        <v>3.66</v>
      </c>
      <c r="FZ24">
        <v>3.33</v>
      </c>
      <c r="GA24">
        <v>3.33</v>
      </c>
      <c r="GB24">
        <v>3.33</v>
      </c>
      <c r="GC24">
        <v>2.33</v>
      </c>
      <c r="GD24">
        <v>4</v>
      </c>
      <c r="GE24">
        <v>3.66</v>
      </c>
      <c r="GF24">
        <v>3.33</v>
      </c>
      <c r="GG24">
        <v>0</v>
      </c>
      <c r="GH24">
        <v>4</v>
      </c>
      <c r="GI24">
        <v>0</v>
      </c>
      <c r="GJ24">
        <v>0</v>
      </c>
      <c r="GK24">
        <v>0</v>
      </c>
      <c r="GL24">
        <v>0</v>
      </c>
      <c r="GM24" t="str">
        <v>Como ventaja comparativa está Producción artesanal y natural,Procesos manuales o semiartesanales.Establece Uso de redes sociales,participación en ferias</v>
      </c>
      <c r="GN24" t="str">
        <v>Se realiza descripción  del proceso tecnico. Falta describir algunas actividaes con mayor detalle. Se crea 1 empleo. Falta describir másfunciones. Se crean 6 empleos indirectos. Las necesidades y requerimeintos se ajustan al proyecto.</v>
      </c>
      <c r="GO24" t="str">
        <v>Como ventaja comparativa está Producción artesanal y natural,Procesos manuales o semiartesanales</v>
      </c>
      <c r="GP24" t="str">
        <v xml:space="preserve">Se describe el aumento de ingresos que se pretende.El plan operativo es cohetente y se comprende. Sin embargo, la estrategia de publicidadque es clave para aumentar las ventas solo se va a realizar opara el mes 2. Se recomienda desarrollarla para mas meses. Se realiza proyección de ventas, costos y gastos </v>
      </c>
      <c r="GQ24" t="str">
        <v>Se tiene identificado el objetivo y proposito de la inversión.La inversión solicitada al Fondo Emprender para la empresa Chocolus Betsabeth se justifica en la necesidad de fortalecer integralmente su capacidad productiva, sanitaria y administrativa, permitiendo consolidar un emprendimiento de chocolate artesanal y natural con alto valor agregado.Cuenta con una inversión inicial de $73.648.400, destinada a cubrir infraestructura, permisos, capital de trabajo y puesta en marcha.Relaciona impactos en  lo scoial,económico, ambiental y tecnologico pero no son cuantiifcados. Se relacionan entiddaes que pueden impulsar la empresa. Se genera 1 empleo y tiene  varios años de anttiguedad.</v>
      </c>
      <c r="GR24" t="str">
        <v>.El plan operativo es cohetente y se comprende. Sin embargo, la estrategia de publicidadque es clave para aumentar las ventas solo se va a realizar opara el mes 2. Se recomienda desarrollarla para mas meses. Relaciona impactos en  lo scoial,económico, ambiental y tecnologico pero no son cuantiifcados</v>
      </c>
      <c r="GS24" t="str">
        <v>El proyecto cumple porque cumple con los componentes comercial, tecnico, legal, financiero realizar una buena proyección de ventas ajusradas, tiene avnces que se reflejan ene ventas consolidadas y entidades aliadas. Sin embargo, falta ajustar la cuantiifcación de los impactos, la estartegia de publicidad se debe desarrolllar por más de un mes.</v>
      </c>
      <c r="GT24">
        <v>81.099999999999994</v>
      </c>
      <c r="GU24" t="str">
        <v>Viable</v>
      </c>
      <c r="GV24">
        <v>6</v>
      </c>
    </row>
    <row r="25" spans="1:204">
      <c r="A25" s="6" t="s">
        <v>75</v>
      </c>
      <c r="B25">
        <v>3</v>
      </c>
      <c r="D25" s="5" t="s">
        <v>80</v>
      </c>
      <c r="E25">
        <v>2</v>
      </c>
      <c r="ES25">
        <v>1</v>
      </c>
      <c r="ET25" t="str">
        <v>1/0/1900</v>
      </c>
      <c r="EU25" t="str">
        <v>Jaime Eduardo Aranguren Guzman</v>
      </c>
      <c r="EV25" t="str">
        <v>Fortalecer</v>
      </c>
      <c r="EW25" t="str">
        <v>ID 121278-FORT ESP- TAMI TAKII</v>
      </c>
      <c r="EX25" t="str">
        <v>152 - 1C / Economía Campesina</v>
      </c>
      <c r="EY25" t="str">
        <v>CAUCA</v>
      </c>
      <c r="EZ25" t="str">
        <v>CALOTO</v>
      </c>
      <c r="FA25" t="str">
        <v>TAMI TAKII  COFFEE</v>
      </c>
      <c r="FB25" t="str">
        <v>INDUSTRIAS_MANUFACTURERAS</v>
      </c>
      <c r="FC25" t="str">
        <v>1062 Descafeinado, tostión y molienda del café</v>
      </c>
      <c r="FD25" t="str">
        <v>JUAN CAMILO TAQUINAS RIVERA</v>
      </c>
      <c r="FE25">
        <v>1061437135</v>
      </c>
      <c r="FF25" t="str">
        <v>Individual</v>
      </c>
      <c r="FG25" t="str">
        <v xml:space="preserve"> $         73.359.092,00</v>
      </c>
      <c r="FH25">
        <v>1</v>
      </c>
      <c r="FI25">
        <v>2</v>
      </c>
      <c r="FJ25">
        <v>1</v>
      </c>
      <c r="FK25">
        <v>3</v>
      </c>
      <c r="FL25">
        <v>0</v>
      </c>
      <c r="FM25">
        <v>5</v>
      </c>
      <c r="FN25">
        <v>7</v>
      </c>
      <c r="FO25">
        <v>0.26860000000000001</v>
      </c>
      <c r="FP25" t="str">
        <v>Persona Natural con Establecimiento de Comercio</v>
      </c>
      <c r="FQ25" t="str">
        <v>1061437135-5</v>
      </c>
      <c r="FR25">
        <v>3.66</v>
      </c>
      <c r="FS25">
        <v>2.33</v>
      </c>
      <c r="FT25">
        <v>2.33</v>
      </c>
      <c r="FU25">
        <v>2.66</v>
      </c>
      <c r="FV25">
        <v>2.66</v>
      </c>
      <c r="FW25">
        <v>4</v>
      </c>
      <c r="FX25">
        <v>2</v>
      </c>
      <c r="FY25">
        <v>2</v>
      </c>
      <c r="FZ25">
        <v>1</v>
      </c>
      <c r="GA25">
        <v>3.66</v>
      </c>
      <c r="GB25">
        <v>3</v>
      </c>
      <c r="GC25">
        <v>1.66</v>
      </c>
      <c r="GD25">
        <v>4</v>
      </c>
      <c r="GE25">
        <v>2</v>
      </c>
      <c r="GF25">
        <v>3</v>
      </c>
      <c r="GG25">
        <v>0</v>
      </c>
      <c r="GH25">
        <v>4</v>
      </c>
      <c r="GI25">
        <v>0</v>
      </c>
      <c r="GJ25">
        <v>0</v>
      </c>
      <c r="GK25">
        <v>0</v>
      </c>
      <c r="GL25">
        <v>0</v>
      </c>
      <c r="GM25" t="str">
        <v>Fata acompañar con datos estadisticos la descripción de clientes. Falta describir más ventagas ydesventajas de la competencia. Falta desarrollar otras estartegias como redes sociales</v>
      </c>
      <c r="GN25" t="str">
        <v>Falta complementar el proceso tecnico. Se describen tres empleos . Uno aretener. Falta describir máslas funciones. Se crean 7 empleos indirectos. Los requerimientos y necesiddaes se ajustan al proyecto.</v>
      </c>
      <c r="GO25" t="str">
        <v>Lleva 5 años y ofrece dos prdoctos: CAFÉ TOSTADO Y MOLIDO CON PUNTAJES DE 80 A 82 EN SCA  y CAFÉ TOSTADO EN GRANO O MOLIDO CON PUNTAJES SUPERIOES A 83 SCA. Se enuncian algunos tramites pero falta especificar eltramitea realizar. No relaciona concepto de uso de suelo</v>
      </c>
      <c r="GP25" t="str">
        <v xml:space="preserve">Se escribió el mismo texto del punto de resultados de inversión. El plan operativo es comprensible y se entiende. En el primerr producto que es tami takii tradicional para el año 5 , mes 12 el valor de demanda excede la capacidad instalada. El porceaje de particiapción para los dos productos suma 90% </v>
      </c>
      <c r="GQ25" t="str">
        <v>La inversión solicitada tiene como objetivo fortalecer la capacidad productiva, técnica y comercial del emprendimiento.Falta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R25" t="str">
        <v>Fata acompañar con datos estadisticos la descripción de clientes. Falta describir más ventagas ydesventajas de la competencia. Falta desarrollar otras estartegias como redes sociales.Falta complementar el proceso tecnico. Se describen tres empleos . Uno aretener. Falta describir máslas funciones. Se enuncian algunos tramites pero falta especificar eltramitea realizar. No relaciona concepto de uso de suelo.Falta profundizar el proposito de la inversión. Falta profundizar los resultados de la inversión.Enuncia impactos sin profundizar ni cuantiifcarlos. Falta describir más entidades que puedan apoyar la iniciativa como Cámaar de Comercio , Innpulsa.SE generan 3 empelos y tiene antigüedad.</v>
      </c>
      <c r="GS25" t="str">
        <v>El proyecto es no viable porque no cumple en ninuno de los componentes: Falta describir proceso tecnico, proposito de la inversión, falta ampliar los requisitos legales. No enenucian impacto de magnitud , ni se cuantiifca. No ennuncian entiddaes que puedan apoyar la iniciativa empresarial. En sintesis, falta realizar un amyor análisi de todos los componentes.</v>
      </c>
      <c r="GT25">
        <v>53.37</v>
      </c>
      <c r="GU25" t="str">
        <v>No viable</v>
      </c>
      <c r="GV25">
        <v>7</v>
      </c>
    </row>
    <row r="26" spans="1:204">
      <c r="A26" s="5" t="s">
        <v>284</v>
      </c>
      <c r="B26">
        <v>3</v>
      </c>
      <c r="D26" s="6" t="s">
        <v>91</v>
      </c>
      <c r="E26">
        <v>2</v>
      </c>
      <c r="ES26">
        <v>1</v>
      </c>
      <c r="ET26" t="str">
        <v>1/0/1900</v>
      </c>
      <c r="EU26" t="str">
        <v>Jaime Eduardo Aranguren Guzman</v>
      </c>
      <c r="EV26" t="str">
        <v>Fortalecer</v>
      </c>
      <c r="EW26">
        <v>122597</v>
      </c>
      <c r="EX26" t="str">
        <v>152 - 1C / Economía Campesina</v>
      </c>
      <c r="EY26" t="str">
        <v>Casanare</v>
      </c>
      <c r="EZ26" t="str">
        <v>Yopal</v>
      </c>
      <c r="FA26" t="str">
        <v>COOPERATIVA AGROPECUARIA LAS BAQUIANAS</v>
      </c>
      <c r="FB26" t="str">
        <v>AGROPECUARIO</v>
      </c>
      <c r="FC26" t="str">
        <v>0141 Cría de ganado bovino y bufalino</v>
      </c>
      <c r="FD26" t="str">
        <v>SANDRA PAOLA SUESCA PEREZ</v>
      </c>
      <c r="FE26">
        <v>47442042</v>
      </c>
      <c r="FF26" t="str">
        <v>Asociativo</v>
      </c>
      <c r="FG26" t="str">
        <v xml:space="preserve"> $       690.202.580,00</v>
      </c>
      <c r="FH26">
        <v>13</v>
      </c>
      <c r="FI26">
        <v>4</v>
      </c>
      <c r="FJ26">
        <v>4</v>
      </c>
      <c r="FK26">
        <v>8</v>
      </c>
      <c r="FL26">
        <v>0</v>
      </c>
      <c r="FM26">
        <v>10</v>
      </c>
      <c r="FN26">
        <v>10</v>
      </c>
      <c r="FO26">
        <v>0.31430000000000002</v>
      </c>
      <c r="FP26" t="str">
        <v>Cooperativa</v>
      </c>
      <c r="FQ26" t="str">
        <v>901701482-3</v>
      </c>
      <c r="FR26">
        <v>4</v>
      </c>
      <c r="FS26">
        <v>4</v>
      </c>
      <c r="FT26">
        <v>4</v>
      </c>
      <c r="FU26">
        <v>3.66</v>
      </c>
      <c r="FV26">
        <v>4</v>
      </c>
      <c r="FW26">
        <v>4</v>
      </c>
      <c r="FX26">
        <v>4</v>
      </c>
      <c r="FY26">
        <v>4</v>
      </c>
      <c r="FZ26">
        <v>4</v>
      </c>
      <c r="GA26">
        <v>3.66</v>
      </c>
      <c r="GB26">
        <v>2.66</v>
      </c>
      <c r="GC26">
        <v>3</v>
      </c>
      <c r="GD26">
        <v>4</v>
      </c>
      <c r="GE26">
        <v>3.33</v>
      </c>
      <c r="GF26">
        <v>4</v>
      </c>
      <c r="GG26">
        <v>4</v>
      </c>
      <c r="GH26">
        <v>4</v>
      </c>
      <c r="GI26">
        <v>4</v>
      </c>
      <c r="GJ26">
        <v>0</v>
      </c>
      <c r="GK26">
        <v>0</v>
      </c>
      <c r="GL26">
        <v>0</v>
      </c>
      <c r="GM26" t="str">
        <v>La principal ventaja competitiva de la Cooperativa Agropecuaria Las Baquianas – CABAQ frente a sus competidores está en que combina asociatividad, legalidad, tecnificación, calidad, trazabilidad e impacto social.una página web por $2.000.000,Promoción de la oferta de leche cruda y ganado en pie mediante visitas comerciales directas a compradores potenciales</v>
      </c>
      <c r="GN26" t="str">
        <v>Se realiza proceso tenico de los tres productos. Se crean 4 empleos y se retienen 4 empleos. Se generan 10 empelos indirectos. Se realiza una descripción completa de los requerimientos para el proyecto.</v>
      </c>
      <c r="GO26" t="str">
        <v xml:space="preserve"> La cooperativa fue constituida legalmente ante la Cámara de Comercio de Casanare el 10 de abril de 2023. Se establece que se van a formalizar como asociación. Relaciona rqeuisitos como : Registro Sanitario de Predio Pecuario – RSPP ante ICA, certifcadod euso de suelo,entre otros.</v>
      </c>
      <c r="GP26" t="str">
        <v>la estrategia de inversión busca que los recursos no se limiten a la compra de activos, sino que generen resultados medibles: aumento de ventas, incremento de ingresos mensuales, mejora del margen de utilidad, reducción relativa de costos, creación de 8 empleos directos y 3 indirectos.El plan operativo se comprende y se ajsuta con el proyecto. La proyecciónde ventas se ajusta a la caoacidad instalada. En  los costos variables del ganado en pie destetos y vacas de descarte el margend e contribuci´n es mu alto. Esposible que para calcuarlo no se timaron ene cuenta factores como mano de obra.</v>
      </c>
      <c r="GQ26" t="str">
        <v xml:space="preserve">La organización fue constituida en el año 2023 y surge de la unión de productores rurales, principalmente mujeres campesinas, con experiencia en actividades ganaderas,  los recursos solicitados tienen como propósito convertir a CABAQ en una unidad productiva lechera más fuerte, tecnificada, rentable y sostenible. Los recursos solicitados permitirán que la Cooperativa Agropecuaria Las Baquianas – CABAQ logre resultados medibles en producción, ventas, empleo, rentabilidad, satisfacción del cliente, reconocimiento comunitario y sostenibilidad.El proyecto permitirá generar 8 empleos directos . En lo social,con una meta de satisfacción superior al 85% en el primer año y superior al 90% en los años siguientes. Menciona impactosambientales y tecnologicos , pero no los cuantifica. vienen desarrollando actividades agropecuarias de manera conjunta desde hace aproximadamente 48 meses. </v>
      </c>
      <c r="GR26" t="str">
        <v xml:space="preserve"> En  los costos variables del ganado en pie destetos y vacas de descarte el margend e contribuci´n es mu alto. Esposible que para calcuarlo no se timaron ene cuenta factores como mano de obra. Menciona impactosambientales y tecnologicos , pero no los cuantifica.</v>
      </c>
      <c r="GS26" t="str">
        <v>El pryecto es viable porque cumple en todos los componenetes coercmial, tecnico, financiero y de impacto.Sin embargo, es importante ajustar los costosvariables porque no están invlucrando todos los factores en su caluculo,Además, falta cuantiifcar los impactos ambientales y tecnologicos.</v>
      </c>
      <c r="GT26">
        <v>91.79</v>
      </c>
      <c r="GU26" t="str">
        <v>Viable</v>
      </c>
      <c r="GV26">
        <v>10</v>
      </c>
    </row>
    <row r="27" spans="1:204">
      <c r="A27" s="6" t="s">
        <v>75</v>
      </c>
      <c r="B27">
        <v>2</v>
      </c>
      <c r="D27" s="5" t="s">
        <v>151</v>
      </c>
      <c r="E27">
        <v>1</v>
      </c>
      <c r="ES27">
        <v>1</v>
      </c>
      <c r="ET27" t="str">
        <v>1/0/1900</v>
      </c>
      <c r="EU27" t="str">
        <v>Jaime Eduardo Aranguren Guzman</v>
      </c>
      <c r="EV27" t="str">
        <v>Fortalecer</v>
      </c>
      <c r="EW27">
        <v>122604</v>
      </c>
      <c r="EX27" t="str">
        <v>152 - 1C / Economía Campesina</v>
      </c>
      <c r="EY27" t="str">
        <v>Cundinamarca</v>
      </c>
      <c r="EZ27" t="str">
        <v>Fusagasugá</v>
      </c>
      <c r="FA27" t="str">
        <v xml:space="preserve">Asociación Café de Oro el Cedral </v>
      </c>
      <c r="FB27" t="str">
        <v>AGROPECUARIO</v>
      </c>
      <c r="FC27" t="str">
        <v xml:space="preserve">0161 Actividades de apoyo a la agricultura </v>
      </c>
      <c r="FD27" t="str">
        <v>Eduardo Franco Rodriguez</v>
      </c>
      <c r="FE27">
        <v>79691082</v>
      </c>
      <c r="FF27" t="str">
        <v>Asociativo</v>
      </c>
      <c r="FG27" t="str">
        <v xml:space="preserve"> $       436.343.664,00</v>
      </c>
      <c r="FH27">
        <v>5</v>
      </c>
      <c r="FI27">
        <v>6</v>
      </c>
      <c r="FJ27">
        <v>1</v>
      </c>
      <c r="FK27">
        <v>7</v>
      </c>
      <c r="FL27">
        <v>0</v>
      </c>
      <c r="FM27">
        <v>8</v>
      </c>
      <c r="FN27">
        <v>15</v>
      </c>
      <c r="FO27">
        <v>0.19520000000000001</v>
      </c>
      <c r="FP27" t="str">
        <v>Asociación</v>
      </c>
      <c r="FQ27" t="str">
        <v>901882902-0</v>
      </c>
      <c r="FR27">
        <v>3.33</v>
      </c>
      <c r="FS27">
        <v>3</v>
      </c>
      <c r="FT27">
        <v>2.66</v>
      </c>
      <c r="FU27">
        <v>3.33</v>
      </c>
      <c r="FV27">
        <v>3.66</v>
      </c>
      <c r="FW27">
        <v>4</v>
      </c>
      <c r="FX27">
        <v>2.66</v>
      </c>
      <c r="FY27">
        <v>2.33</v>
      </c>
      <c r="FZ27">
        <v>2.33</v>
      </c>
      <c r="GA27">
        <v>4</v>
      </c>
      <c r="GB27">
        <v>2.33</v>
      </c>
      <c r="GC27">
        <v>2.33</v>
      </c>
      <c r="GD27">
        <v>4</v>
      </c>
      <c r="GE27">
        <v>3.33</v>
      </c>
      <c r="GF27">
        <v>4</v>
      </c>
      <c r="GG27">
        <v>3.66</v>
      </c>
      <c r="GH27">
        <v>3</v>
      </c>
      <c r="GI27">
        <v>4</v>
      </c>
      <c r="GJ27">
        <v>0</v>
      </c>
      <c r="GK27">
        <v>0</v>
      </c>
      <c r="GL27">
        <v>0</v>
      </c>
      <c r="GM27" t="str">
        <v>No se delimita la zona geografica de los potenciales clientes , ni se apoya  de estadisticas oficiales. la estartegiacomercial se basa en Redes Sociales y Contenido Digital,Participación en Ferias y Mercados Campesinos</v>
      </c>
      <c r="GN27" t="str">
        <v>Se realiza proceso tecnico. Se retiene 1 empleo y se crea 6 empelos. Se crean 15 empleos indirectos. Las inversiones son relacionadas con el proyecto.</v>
      </c>
      <c r="GO27" t="str">
        <v>Sus productos sn Café Molido y café en grano. Relaciona requisitos como Notificación Sanitaria INVIMA, Registro SICA / ICA,Registro SICA / ICA</v>
      </c>
      <c r="GP27" t="str">
        <v>Falta desarrollar másla estrategia. El plan operativo es coherente y secomprende su logica de aplicación. Para el cafémolido, la demanda proyectada apartir del año1, mes 11 excede la caapcidad instalada.</v>
      </c>
      <c r="GQ27" t="str">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GR27" t="str">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GS27" t="str">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GT27">
        <v>69.25</v>
      </c>
      <c r="GU27" t="str">
        <v>Viable</v>
      </c>
      <c r="GV27">
        <v>15</v>
      </c>
    </row>
    <row r="28" spans="1:204">
      <c r="A28" s="6" t="s">
        <v>91</v>
      </c>
      <c r="B28">
        <v>1</v>
      </c>
      <c r="D28" s="6" t="s">
        <v>75</v>
      </c>
      <c r="E28">
        <v>1</v>
      </c>
      <c r="ES28">
        <v>1</v>
      </c>
      <c r="ET28" t="str">
        <v>1/0/1900</v>
      </c>
      <c r="EU28" t="str">
        <v>Jaime Eduardo Aranguren Guzman</v>
      </c>
      <c r="EV28" t="str">
        <v>Fortalecer</v>
      </c>
      <c r="EW28">
        <v>122766</v>
      </c>
      <c r="EX28" t="str">
        <v>152 - 1C / Economía Campesina</v>
      </c>
      <c r="EY28" t="str">
        <v>Cundinamarca</v>
      </c>
      <c r="EZ28" t="str">
        <v>La Palma</v>
      </c>
      <c r="FA28" t="str">
        <v>ASOCIACION DE PRODUCTORES DE PLATANO DEL EJIDO</v>
      </c>
      <c r="FB28" t="str">
        <v>AGROPECUARIO</v>
      </c>
      <c r="FC28" t="str">
        <v>0122 Cultivo de plátano y banano</v>
      </c>
      <c r="FD28" t="str">
        <v>DIEGO FERNANDO MOJICA MIRANDA</v>
      </c>
      <c r="FE28">
        <v>80382347</v>
      </c>
      <c r="FF28" t="str">
        <v>Asociativo</v>
      </c>
      <c r="FG28" t="str">
        <v xml:space="preserve"> $       654.400.000,00</v>
      </c>
      <c r="FH28">
        <v>10</v>
      </c>
      <c r="FI28">
        <v>9</v>
      </c>
      <c r="FJ28">
        <v>1</v>
      </c>
      <c r="FK28">
        <v>10</v>
      </c>
      <c r="FL28">
        <v>0</v>
      </c>
      <c r="FM28">
        <v>10</v>
      </c>
      <c r="FN28">
        <v>15</v>
      </c>
      <c r="FO28">
        <v>0.2329</v>
      </c>
      <c r="FP28" t="str">
        <v>Asociación</v>
      </c>
      <c r="FQ28" t="str">
        <v>900665016-6</v>
      </c>
      <c r="FR28">
        <v>3.33</v>
      </c>
      <c r="FS28">
        <v>3</v>
      </c>
      <c r="FT28">
        <v>3.33</v>
      </c>
      <c r="FU28">
        <v>3.33</v>
      </c>
      <c r="FV28">
        <v>3</v>
      </c>
      <c r="FW28">
        <v>2.33</v>
      </c>
      <c r="FX28">
        <v>3.33</v>
      </c>
      <c r="FY28">
        <v>4</v>
      </c>
      <c r="FZ28">
        <v>4</v>
      </c>
      <c r="GA28">
        <v>3.33</v>
      </c>
      <c r="GB28">
        <v>2</v>
      </c>
      <c r="GC28">
        <v>2.33</v>
      </c>
      <c r="GD28">
        <v>4</v>
      </c>
      <c r="GE28">
        <v>3</v>
      </c>
      <c r="GF28">
        <v>4</v>
      </c>
      <c r="GG28">
        <v>4</v>
      </c>
      <c r="GH28">
        <v>4</v>
      </c>
      <c r="GI28">
        <v>4</v>
      </c>
      <c r="GJ28">
        <v>0</v>
      </c>
      <c r="GK28">
        <v>0</v>
      </c>
      <c r="GL28">
        <v>0</v>
      </c>
      <c r="GM28" t="str">
        <v>La iniciativa se destaca frente a la competencia por ofrecer un producto de calidad constante.Como estrateguas comerciales establece Pagina web de la Asociación ,Envío de muestra comercial a cliente interesado  y Mercados campesinos.</v>
      </c>
      <c r="GN28" t="str">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GO28" t="str">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GP28" t="str">
        <v>Describe por fasese, la planeación de las ctividdaes. El plan operativo es comprensible y coherente.  Para los tres productos, la demanda proyectada excede la capacidda instalada referida en el proceso tecnico desde  el año 1.</v>
      </c>
      <c r="GQ28" t="str">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GR28" t="str">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GS28" t="str">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GT28">
        <v>76.25</v>
      </c>
      <c r="GU28" t="str">
        <v>Viable</v>
      </c>
      <c r="GV28">
        <v>15</v>
      </c>
    </row>
    <row r="29" spans="1:204">
      <c r="A29" s="5" t="s">
        <v>92</v>
      </c>
      <c r="B29">
        <v>10</v>
      </c>
      <c r="D29" s="5" t="s">
        <v>95</v>
      </c>
      <c r="E29">
        <v>1</v>
      </c>
      <c r="ES29">
        <v>1</v>
      </c>
      <c r="ET29" t="str">
        <v>1/0/1900</v>
      </c>
      <c r="EU29" t="str">
        <v>Jaime Eduardo Aranguren Guzman</v>
      </c>
      <c r="EV29" t="str">
        <v>Fortalecer</v>
      </c>
      <c r="EW29">
        <v>122721</v>
      </c>
      <c r="EX29" t="str">
        <v>152 - 1C / Economía Campesina</v>
      </c>
      <c r="EY29" t="str">
        <v>Cesar</v>
      </c>
      <c r="EZ29" t="str">
        <v>Aguachica</v>
      </c>
      <c r="FA29" t="str">
        <v>ASOCIACIÓN MUJERES RURALES Y CAMPESINAS ASOCIADAS - MURCAS</v>
      </c>
      <c r="FB29" t="str">
        <v>AGROPECUARIO</v>
      </c>
      <c r="FC29" t="str">
        <v>0141 Cría de ganado bovino y bufalino</v>
      </c>
      <c r="FD29" t="str">
        <v>ADRIANA  DUQUE VITAL</v>
      </c>
      <c r="FE29">
        <v>63459236</v>
      </c>
      <c r="FF29" t="str">
        <v>Asociativo</v>
      </c>
      <c r="FG29" t="str">
        <v xml:space="preserve"> $       754.279.920,00</v>
      </c>
      <c r="FH29">
        <v>20</v>
      </c>
      <c r="FI29">
        <v>7</v>
      </c>
      <c r="FJ29">
        <v>0</v>
      </c>
      <c r="FK29">
        <v>7</v>
      </c>
      <c r="FL29">
        <v>0</v>
      </c>
      <c r="FM29">
        <v>12</v>
      </c>
      <c r="FN29">
        <v>7</v>
      </c>
      <c r="FO29">
        <v>0.2031</v>
      </c>
      <c r="FP29" t="str">
        <v>Asociación Campesina</v>
      </c>
      <c r="FQ29" t="str">
        <v>901838790-6</v>
      </c>
      <c r="FR29">
        <v>3.66</v>
      </c>
      <c r="FS29">
        <v>3.33</v>
      </c>
      <c r="FT29">
        <v>3.33</v>
      </c>
      <c r="FU29">
        <v>4</v>
      </c>
      <c r="FV29">
        <v>3</v>
      </c>
      <c r="FW29">
        <v>2.66</v>
      </c>
      <c r="FX29">
        <v>3.66</v>
      </c>
      <c r="FY29">
        <v>4</v>
      </c>
      <c r="FZ29">
        <v>4</v>
      </c>
      <c r="GA29">
        <v>4</v>
      </c>
      <c r="GB29">
        <v>3.66</v>
      </c>
      <c r="GC29">
        <v>3</v>
      </c>
      <c r="GD29">
        <v>4</v>
      </c>
      <c r="GE29">
        <v>3.33</v>
      </c>
      <c r="GF29">
        <v>4</v>
      </c>
      <c r="GG29">
        <v>4</v>
      </c>
      <c r="GH29">
        <v>3</v>
      </c>
      <c r="GI29">
        <v>4</v>
      </c>
      <c r="GJ29">
        <v>0</v>
      </c>
      <c r="GK29">
        <v>0</v>
      </c>
      <c r="GL29">
        <v>0</v>
      </c>
      <c r="GM29" t="str">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GN29" t="str">
        <v>Falta explicar mejor el proceso tecnico y describir más funciones. Se generan 7 empleos . Se generan7 empelos indirectos. Falta explicar com mayor detalle algunos rubros Equipos y herramientas agropecuarias. A qué se refiere.</v>
      </c>
      <c r="GO29" t="str">
        <v>Establece distinyos requisitso comoe l uso de suelo, Registro Sanitario de Predio Pecuario (ICA), Registro en sistema SINIGAN,Guía Sanitaria de Movilización Interna (ICA)</v>
      </c>
      <c r="GP29" t="str">
        <v xml:space="preserve"> la inversión permitirá consolidar una unidad productiva rentable, sostenible y escalable.El plan operativo es comprensible y coherente con el proyecto. Se realiza proyección de ventas ajustada a la capacidad instalada.</v>
      </c>
      <c r="GQ29" t="str">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GR29" t="str">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GS29" t="str">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GT29">
        <v>82.72</v>
      </c>
      <c r="GU29" t="str">
        <v>Viable</v>
      </c>
      <c r="GV29">
        <v>7</v>
      </c>
    </row>
    <row r="30" spans="1:204">
      <c r="A30" s="6" t="s">
        <v>75</v>
      </c>
      <c r="B30">
        <v>8</v>
      </c>
      <c r="D30" s="6" t="s">
        <v>75</v>
      </c>
      <c r="E30">
        <v>1</v>
      </c>
      <c r="ES30">
        <v>1</v>
      </c>
      <c r="ET30" t="str">
        <v>1/0/1900</v>
      </c>
      <c r="EU30" t="str">
        <v>Jaime Eduardo Aranguren Guzman</v>
      </c>
      <c r="EV30" t="str">
        <v>Fortalecer</v>
      </c>
      <c r="EW30">
        <v>122656</v>
      </c>
      <c r="EX30" t="str">
        <v>152 - 1C / Economía Campesina</v>
      </c>
      <c r="EY30" t="str">
        <v>Córdoba</v>
      </c>
      <c r="EZ30" t="str">
        <v>Sahagún</v>
      </c>
      <c r="FA30" t="str">
        <v xml:space="preserve">FORT ESP - ASOCIACION CAMPESINAS AGROPECUARIA LA QUEBRADA </v>
      </c>
      <c r="FB30" t="str">
        <v>AGROPECUARIO</v>
      </c>
      <c r="FC30" t="str">
        <v>0322 Acuicultura de agua dulce</v>
      </c>
      <c r="FD30" t="str">
        <v>RAFAEL EDUARDO JARAMILLO BANQUETT</v>
      </c>
      <c r="FE30">
        <v>1007686236</v>
      </c>
      <c r="FF30" t="str">
        <v>Asociativo</v>
      </c>
      <c r="FG30" t="str">
        <v xml:space="preserve"> $    1.058.265.748,00</v>
      </c>
      <c r="FH30">
        <v>26</v>
      </c>
      <c r="FI30">
        <v>7</v>
      </c>
      <c r="FJ30">
        <v>1</v>
      </c>
      <c r="FK30">
        <v>8</v>
      </c>
      <c r="FL30">
        <v>0</v>
      </c>
      <c r="FM30">
        <v>14</v>
      </c>
      <c r="FN30">
        <v>5</v>
      </c>
      <c r="FO30">
        <v>0.30349999999999999</v>
      </c>
      <c r="FP30" t="str">
        <v>Asociación Campesina</v>
      </c>
      <c r="FQ30" t="str">
        <v>901847067-7</v>
      </c>
      <c r="FR30">
        <v>3.33</v>
      </c>
      <c r="FS30">
        <v>3.66</v>
      </c>
      <c r="FT30">
        <v>3</v>
      </c>
      <c r="FU30">
        <v>3.66</v>
      </c>
      <c r="FV30">
        <v>2.66</v>
      </c>
      <c r="FW30">
        <v>2.66</v>
      </c>
      <c r="FX30">
        <v>3.33</v>
      </c>
      <c r="FY30">
        <v>4</v>
      </c>
      <c r="FZ30">
        <v>3.66</v>
      </c>
      <c r="GA30">
        <v>3.33</v>
      </c>
      <c r="GB30">
        <v>2</v>
      </c>
      <c r="GC30">
        <v>2.33</v>
      </c>
      <c r="GD30">
        <v>4</v>
      </c>
      <c r="GE30">
        <v>3</v>
      </c>
      <c r="GF30">
        <v>4</v>
      </c>
      <c r="GG30">
        <v>4</v>
      </c>
      <c r="GH30">
        <v>4</v>
      </c>
      <c r="GI30">
        <v>4</v>
      </c>
      <c r="GJ30">
        <v>0</v>
      </c>
      <c r="GK30">
        <v>0</v>
      </c>
      <c r="GL30">
        <v>0</v>
      </c>
      <c r="GM30" t="str">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GN30" t="str">
        <v>En el prpceso tecinico para todas las actividades asignana al gerente ya asocaición. Se recomienda dicisión y especialización de las funciones. Se genean 5 em,pelos indirectos.Falta desagregar mas´los rubros y complementarlos para las respectivas inversiones.</v>
      </c>
      <c r="GO30" t="str">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GP30" t="str">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GQ30" t="str">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GR30" t="str">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GS30" t="str">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GT30">
        <v>76.94</v>
      </c>
      <c r="GU30" t="str">
        <v>Viable</v>
      </c>
      <c r="GV30">
        <v>5</v>
      </c>
    </row>
    <row r="31" spans="1:204">
      <c r="A31" s="6" t="s">
        <v>91</v>
      </c>
      <c r="B31">
        <v>2</v>
      </c>
      <c r="D31" s="5" t="s">
        <v>287</v>
      </c>
      <c r="E31">
        <v>1</v>
      </c>
      <c r="ES31">
        <v>1</v>
      </c>
      <c r="ET31" t="str">
        <v>1/0/1900</v>
      </c>
      <c r="EU31" t="str">
        <v>Jaime Eduardo Aranguren Guzman</v>
      </c>
      <c r="EV31" t="str">
        <v>Fortalecer</v>
      </c>
      <c r="EW31">
        <v>122640</v>
      </c>
      <c r="EX31" t="str">
        <v>152 - 1C / Economía Campesina</v>
      </c>
      <c r="EY31" t="str">
        <v>Cundinamarca</v>
      </c>
      <c r="EZ31" t="str">
        <v>Fusagasugá</v>
      </c>
      <c r="FA31" t="str">
        <v>ASOCIACION CAMPESINA DE PRODUCTORES AGROPECUARIOS Y CAFICULTORES DE GUTIÉRREZ</v>
      </c>
      <c r="FB31" t="str">
        <v>COMERCIO_EC</v>
      </c>
      <c r="FC31" t="str">
        <v>4620 Comercio al por mayor de materias primas agropecuarias; animales vivos</v>
      </c>
      <c r="FD31" t="str">
        <v>JHONS EDISON GUALTERO ORTIZ</v>
      </c>
      <c r="FE31">
        <v>1121828541</v>
      </c>
      <c r="FF31" t="str">
        <v>Asociativo</v>
      </c>
      <c r="FG31" t="str">
        <v xml:space="preserve"> $    1.925.773.600,00</v>
      </c>
      <c r="FH31">
        <v>31</v>
      </c>
      <c r="FI31">
        <v>10</v>
      </c>
      <c r="FJ31">
        <v>0</v>
      </c>
      <c r="FK31">
        <v>10</v>
      </c>
      <c r="FL31">
        <v>0</v>
      </c>
      <c r="FM31">
        <v>16</v>
      </c>
      <c r="FN31">
        <v>31</v>
      </c>
      <c r="FO31">
        <v>0.22109999999999999</v>
      </c>
      <c r="FP31" t="str">
        <v>Asociación Campesina</v>
      </c>
      <c r="FQ31" t="str">
        <v>901.871.785 - 8</v>
      </c>
      <c r="FR31">
        <v>4</v>
      </c>
      <c r="FS31">
        <v>2.66</v>
      </c>
      <c r="FT31">
        <v>3</v>
      </c>
      <c r="FU31">
        <v>3.66</v>
      </c>
      <c r="FV31">
        <v>3.33</v>
      </c>
      <c r="FW31">
        <v>4</v>
      </c>
      <c r="FX31">
        <v>4</v>
      </c>
      <c r="FY31">
        <v>4</v>
      </c>
      <c r="FZ31">
        <v>3.33</v>
      </c>
      <c r="GA31">
        <v>4</v>
      </c>
      <c r="GB31">
        <v>3.66</v>
      </c>
      <c r="GC31">
        <v>2.33</v>
      </c>
      <c r="GD31">
        <v>4</v>
      </c>
      <c r="GE31">
        <v>2</v>
      </c>
      <c r="GF31">
        <v>4</v>
      </c>
      <c r="GG31">
        <v>4</v>
      </c>
      <c r="GH31">
        <v>3</v>
      </c>
      <c r="GI31">
        <v>4</v>
      </c>
      <c r="GJ31">
        <v>0</v>
      </c>
      <c r="GK31">
        <v>0</v>
      </c>
      <c r="GL31">
        <v>0</v>
      </c>
      <c r="GM31" t="str">
        <v>No coloca precio de frijol en la competencia. La principal  ventajaes que integra directamente a los productores, lo que permite ofrecer frijol fresco, de mejor calidad y a precios justos al reducir intermediarios.Se realizan estrategias como promociones por volumen, descuentos especiales, muestras o degustaciones de café, buena atención y cumplimiento en las entregas. Esto permite fidelizar compradores y aumentar las ventas</v>
      </c>
      <c r="GN31" t="str">
        <v>Falta desarrollar un poco más las actividades del proceso tecnico. Se crean 10 empleos relacionados con el proyecto. Se crean 31 emleos indirectos. Los requerimientos se ajustan al proyecto.</v>
      </c>
      <c r="GO31" t="str">
        <v>su creación fue el 19 de septiembre de 2024. Actualmente proveen a grandes compradores como Diana Corporación y Grupo Cárdenas .Durante el último año, la iniciativa registró ventas por un valor de $1.449.276 pesos. Relaciona trámites como Concepto sanitario de la Secretaría de Salud, Curso de manipulación de alimentos pero no relaciona tiempo requerido y costo. falta relacionar concepto de  uso de suelo,</v>
      </c>
      <c r="GP31" t="str">
        <v xml:space="preserve"> Los recursos estarán dirigidos a maquinaria, capital de trabajo, mercadeo y apertura de mercados, El plan oerativo es comprensible y coherente con el proyecto. La proyección de ventas es comprensible y se ajusta a l comportamiento del sector.</v>
      </c>
      <c r="GQ31" t="str">
        <v>Descripción historia de la asocaición y obetvo que es tecniifcar la producciónd e frijol. los recursos solicitados están orientados a fortalecer la capacidad productiva, comercial.Se exponen los resulytados espaerados con la inversión. Enuncia distintos impactos socailes, ambientales y tecnologicos pero no hace análisiscauntitativo. Falta incluir otras enetidades como Cámara de coemrcio, inpulsa que pueden asesorar a la asocaición.</v>
      </c>
      <c r="GR31" t="str">
        <v>No coloca precio de frijol en la competencia. Falta desarrollar un poco más las actividades del proceso tecnico.Relaciona trámites como Concepto sanitario de la Secretaría de Salud, Curso de manipulación de alimentos pero no relaciona tiempo requerido y costo. falta relacionar concepto de  uso de suelo,Enuncia distintos impactos socailes, ambientales y tecnologicos pero no hace análisiscauntitativo. Falta incluir otras enetidades como Cámara de coemrcio, inpulsa que pueden asesorar a la asocaición.</v>
      </c>
      <c r="GS31" t="str">
        <v>El proyecto es viable porque es una asociación con experiencia en ventas y aliados comerciales. Tieen buena proyección de ventas y requeurimientos de inversión y el equipo de trabajo y el plan operativo se asjuat al proyecto. Sin embargo, falta cuantiifcar impactos ambientales,socailes, tecnologicos. Falta describir más entidades aliadas y describir de mejor forma la parate legal y ampliar el concepto de proceso tecnico.</v>
      </c>
      <c r="GT31">
        <v>78.290000000000006</v>
      </c>
      <c r="GU31" t="str">
        <v>Viable</v>
      </c>
      <c r="GV31">
        <v>31</v>
      </c>
    </row>
    <row r="32" spans="1:204">
      <c r="A32" s="5" t="s">
        <v>60</v>
      </c>
      <c r="B32">
        <v>9</v>
      </c>
      <c r="D32" s="6" t="s">
        <v>75</v>
      </c>
      <c r="E32">
        <v>1</v>
      </c>
      <c r="ES32">
        <v>1</v>
      </c>
      <c r="ET32" t="str">
        <v>1/0/1900</v>
      </c>
      <c r="EU32" t="str">
        <v>Jaime Eduardo Aranguren Guzman</v>
      </c>
      <c r="EV32" t="str">
        <v>Fortalecer</v>
      </c>
      <c r="EW32">
        <v>121229</v>
      </c>
      <c r="EX32" t="str">
        <v>152 - 1C / Economía Campesina</v>
      </c>
      <c r="EY32" t="str">
        <v>Huila</v>
      </c>
      <c r="EZ32" t="str">
        <v>Pitalito</v>
      </c>
      <c r="FA32" t="str">
        <v>COOPERATIVA COMERCIALIZADORA EL CAFETALITO</v>
      </c>
      <c r="FB32" t="str">
        <v>AGROINDUSTRIA</v>
      </c>
      <c r="FC32" t="str">
        <v>1061 Trilla de café</v>
      </c>
      <c r="FD32" t="str">
        <v>LEYDI LORENA MOTTA CUELLAR</v>
      </c>
      <c r="FE32">
        <v>1083893382</v>
      </c>
      <c r="FF32" t="str">
        <v>Asociativo</v>
      </c>
      <c r="FG32" t="str">
        <v xml:space="preserve"> $    1.822.363.807,00</v>
      </c>
      <c r="FH32">
        <v>27</v>
      </c>
      <c r="FI32">
        <v>7</v>
      </c>
      <c r="FJ32">
        <v>3</v>
      </c>
      <c r="FK32">
        <v>10</v>
      </c>
      <c r="FL32">
        <v>0</v>
      </c>
      <c r="FM32">
        <v>16</v>
      </c>
      <c r="FN32">
        <v>10</v>
      </c>
      <c r="FO32">
        <v>0.27860000000000001</v>
      </c>
      <c r="FP32" t="str">
        <v>Cooperativa</v>
      </c>
      <c r="FQ32" t="str">
        <v>901550274-9</v>
      </c>
      <c r="FR32">
        <v>4</v>
      </c>
      <c r="FS32">
        <v>4</v>
      </c>
      <c r="FT32">
        <v>4</v>
      </c>
      <c r="FU32">
        <v>3.66</v>
      </c>
      <c r="FV32">
        <v>3.66</v>
      </c>
      <c r="FW32">
        <v>3</v>
      </c>
      <c r="FX32">
        <v>4</v>
      </c>
      <c r="FY32">
        <v>4</v>
      </c>
      <c r="FZ32">
        <v>4</v>
      </c>
      <c r="GA32">
        <v>4</v>
      </c>
      <c r="GB32">
        <v>3.66</v>
      </c>
      <c r="GC32">
        <v>2.33</v>
      </c>
      <c r="GD32">
        <v>4</v>
      </c>
      <c r="GE32">
        <v>4</v>
      </c>
      <c r="GF32">
        <v>4</v>
      </c>
      <c r="GG32">
        <v>4</v>
      </c>
      <c r="GH32">
        <v>4</v>
      </c>
      <c r="GI32">
        <v>4</v>
      </c>
      <c r="GJ32">
        <v>0</v>
      </c>
      <c r="GK32">
        <v>0</v>
      </c>
      <c r="GL32">
        <v>0</v>
      </c>
      <c r="GM32" t="str">
        <v>la diferenciación, la sostenibilidad, la trazabilidad y la tecnología son factores determinantes de competitividad. Establece estrategias comerciales como Cuñas radiales y participación en programas locales.La cooperativa participará en ferias cafeteras regionales y ruedas de negocios. En estos espacios, se entregarán muestras físicas de café verde excelso a compradores premium</v>
      </c>
      <c r="GN32" t="str">
        <v>Se explica proceso tecnico. Se crean 7 empelos y se retienen 3 con sus respectivas funciones. Se crean 10 empleos indirectos. Las necesidades y requerimeinto se ajustan al proyecto. Sin embargo, se recomienda desagrgar alguans inversiones de maquinaria y equipo para entener mejor el proyecto.</v>
      </c>
      <c r="GO32" t="str">
        <v>La cooperativa comercializadora EL CAFETALITO fue constituida en el año 2021. sustentada en la integración de calidad, trazabilidad, sostenibilidad, innovación tecnológica y un modelo asociativo con impacto directo en el productor. Establece reqyiisitos como Actualización de Uso de suelo, Concepto de bomberos, Concepto sanitario</v>
      </c>
      <c r="GP32" t="str">
        <v>Se explica los principales resultados. El plan operativo es comprensible y coherente con el objeto del proyecto. Se realiza proyección de ventasajustada a la capacidad instalada. Se determinan costos y gastos del proycto.</v>
      </c>
      <c r="GQ32" t="str">
        <v>Descripción de cooperativa y objetivo de la inversión. La inversión proyectada permitirá fortalecer significativamente la capacidad operativa, comercial y organizativa.permitirá generar un impacto significativo en la capacidad productiva, el crecimiento comercial, la rentabilidad, la generación de empleo y la sostenibilidad del negocio, Se enuncian impactos en lo economico, soacila, ambiental y tecnológico. Sin embargo, es importante cuantificar los impactos. Se describe entidades que pueden apoyar la inciativa.</v>
      </c>
      <c r="GR32" t="str">
        <v xml:space="preserve"> Las necesidades y requerimeinto se ajustan al proyecto. Sin embargo, se recomienda desagrgar alguans inversiones de maquinaria y equipo para entener mejor el proyecto. Se enuncian impactos en lo economico, soacila, ambiental y tecnológico. Sin embargo, es importante cuantificar los impactos.</v>
      </c>
      <c r="GS32" t="str">
        <v>El proyecto es viable porque cumple en los componentes comercial, con el proceso tecnico, con los requisitos legales. Con laproyección de ventas, equipo de trabajo. La cooperativa tiene varios años de experiencia, tienen valores asociativos y permanencia en el tiempo. Apoyo de entidades. Las recomendaciones son describir en los requerimeintos de una forma más desagregada las inversiones en maquinaria y cuantificar los impactos.</v>
      </c>
      <c r="GT32">
        <v>91.36</v>
      </c>
      <c r="GU32" t="str">
        <v>Viable</v>
      </c>
      <c r="GV32">
        <v>10</v>
      </c>
    </row>
    <row r="33" spans="1:5">
      <c r="A33" s="6" t="s">
        <v>75</v>
      </c>
      <c r="B33">
        <v>9</v>
      </c>
      <c r="D33" s="5" t="s">
        <v>123</v>
      </c>
      <c r="E33">
        <v>35</v>
      </c>
    </row>
    <row r="34" spans="1:5">
      <c r="A34" s="5" t="s">
        <v>134</v>
      </c>
      <c r="B34">
        <v>17</v>
      </c>
      <c r="D34" s="6" t="s">
        <v>75</v>
      </c>
      <c r="E34">
        <v>31</v>
      </c>
    </row>
    <row r="35" spans="1:5">
      <c r="A35" s="6" t="s">
        <v>75</v>
      </c>
      <c r="B35">
        <v>14</v>
      </c>
      <c r="D35" s="6" t="s">
        <v>91</v>
      </c>
      <c r="E35">
        <v>4</v>
      </c>
    </row>
    <row r="36" spans="1:5">
      <c r="A36" s="6" t="s">
        <v>91</v>
      </c>
      <c r="B36">
        <v>3</v>
      </c>
      <c r="D36" s="5" t="s">
        <v>188</v>
      </c>
      <c r="E36">
        <v>2</v>
      </c>
    </row>
    <row r="37" spans="1:5">
      <c r="A37" s="5" t="s">
        <v>546</v>
      </c>
      <c r="B37">
        <v>2</v>
      </c>
      <c r="D37" s="6" t="s">
        <v>75</v>
      </c>
      <c r="E37">
        <v>1</v>
      </c>
    </row>
    <row r="38" spans="1:5">
      <c r="A38" s="6" t="s">
        <v>75</v>
      </c>
      <c r="B38">
        <v>2</v>
      </c>
      <c r="D38" s="6" t="s">
        <v>91</v>
      </c>
      <c r="E38">
        <v>1</v>
      </c>
    </row>
    <row r="39" spans="1:5">
      <c r="A39" s="5" t="s">
        <v>572</v>
      </c>
      <c r="B39">
        <v>1</v>
      </c>
      <c r="D39" s="5" t="s">
        <v>202</v>
      </c>
      <c r="E39">
        <v>5</v>
      </c>
    </row>
    <row r="40" spans="1:5">
      <c r="A40" s="6" t="s">
        <v>75</v>
      </c>
      <c r="B40">
        <v>1</v>
      </c>
      <c r="D40" s="6" t="s">
        <v>75</v>
      </c>
      <c r="E40">
        <v>4</v>
      </c>
    </row>
    <row r="41" spans="1:5">
      <c r="A41" s="5" t="s">
        <v>120</v>
      </c>
      <c r="B41">
        <v>1</v>
      </c>
      <c r="D41" s="6" t="s">
        <v>91</v>
      </c>
      <c r="E41">
        <v>1</v>
      </c>
    </row>
    <row r="42" spans="1:5">
      <c r="A42" s="6" t="s">
        <v>75</v>
      </c>
      <c r="B42">
        <v>1</v>
      </c>
      <c r="D42" s="5" t="s">
        <v>709</v>
      </c>
      <c r="E42">
        <v>1</v>
      </c>
    </row>
    <row r="43" spans="1:5">
      <c r="A43" s="5" t="s">
        <v>312</v>
      </c>
      <c r="B43">
        <v>3</v>
      </c>
      <c r="D43" s="6" t="s">
        <v>75</v>
      </c>
      <c r="E43">
        <v>1</v>
      </c>
    </row>
    <row r="44" spans="1:5">
      <c r="A44" s="6" t="s">
        <v>75</v>
      </c>
      <c r="B44">
        <v>3</v>
      </c>
      <c r="D44" s="5" t="s">
        <v>214</v>
      </c>
      <c r="E44">
        <v>5</v>
      </c>
    </row>
    <row r="45" spans="1:5">
      <c r="A45" s="5" t="s">
        <v>77</v>
      </c>
      <c r="B45">
        <v>2</v>
      </c>
      <c r="D45" s="6" t="s">
        <v>75</v>
      </c>
      <c r="E45">
        <v>5</v>
      </c>
    </row>
    <row r="46" spans="1:5">
      <c r="A46" s="6" t="s">
        <v>75</v>
      </c>
      <c r="B46">
        <v>1</v>
      </c>
      <c r="D46" s="5" t="s">
        <v>747</v>
      </c>
      <c r="E46">
        <v>56</v>
      </c>
    </row>
    <row r="47" spans="1:5">
      <c r="A47" s="6" t="s">
        <v>91</v>
      </c>
      <c r="B47">
        <v>1</v>
      </c>
    </row>
    <row r="48" spans="1:5">
      <c r="A48" s="5" t="s">
        <v>173</v>
      </c>
      <c r="B48">
        <v>1</v>
      </c>
    </row>
    <row r="49" spans="1:2">
      <c r="A49" s="6" t="s">
        <v>91</v>
      </c>
      <c r="B49">
        <v>1</v>
      </c>
    </row>
    <row r="50" spans="1:2">
      <c r="A50" s="5" t="s">
        <v>606</v>
      </c>
      <c r="B50">
        <v>1</v>
      </c>
    </row>
    <row r="51" spans="1:2">
      <c r="A51" s="6" t="s">
        <v>75</v>
      </c>
      <c r="B51">
        <v>1</v>
      </c>
    </row>
    <row r="52" spans="1:2">
      <c r="A52" s="5" t="s">
        <v>559</v>
      </c>
      <c r="B52">
        <v>1</v>
      </c>
    </row>
    <row r="53" spans="1:2">
      <c r="A53" s="6" t="s">
        <v>91</v>
      </c>
      <c r="B53">
        <v>1</v>
      </c>
    </row>
    <row r="54" spans="1:2">
      <c r="A54" s="5" t="s">
        <v>744</v>
      </c>
    </row>
    <row r="55" spans="1:2">
      <c r="A55" s="6" t="s">
        <v>744</v>
      </c>
    </row>
    <row r="56" spans="1:2">
      <c r="A56" s="5" t="s">
        <v>747</v>
      </c>
      <c r="B56">
        <v>56</v>
      </c>
    </row>
    <row r="61" spans="1:2">
      <c r="A61" s="4" t="s">
        <v>762</v>
      </c>
      <c r="B61" t="s">
        <v>755</v>
      </c>
    </row>
    <row r="62" spans="1:2">
      <c r="A62" s="5" t="s">
        <v>106</v>
      </c>
      <c r="B62">
        <v>47</v>
      </c>
    </row>
    <row r="63" spans="1:2">
      <c r="A63" s="6" t="s">
        <v>75</v>
      </c>
      <c r="B63">
        <v>41</v>
      </c>
    </row>
    <row r="64" spans="1:2">
      <c r="A64" s="6" t="s">
        <v>91</v>
      </c>
      <c r="B64">
        <v>6</v>
      </c>
    </row>
    <row r="65" spans="1:2">
      <c r="A65" s="5" t="s">
        <v>59</v>
      </c>
      <c r="B65">
        <v>7</v>
      </c>
    </row>
    <row r="66" spans="1:2">
      <c r="A66" s="6" t="s">
        <v>75</v>
      </c>
      <c r="B66">
        <v>6</v>
      </c>
    </row>
    <row r="67" spans="1:2">
      <c r="A67" s="6" t="s">
        <v>91</v>
      </c>
      <c r="B67">
        <v>1</v>
      </c>
    </row>
    <row r="68" spans="1:2">
      <c r="A68" s="5" t="s">
        <v>76</v>
      </c>
      <c r="B68">
        <v>2</v>
      </c>
    </row>
    <row r="69" spans="1:2">
      <c r="A69" s="6" t="s">
        <v>91</v>
      </c>
      <c r="B69">
        <v>2</v>
      </c>
    </row>
    <row r="70" spans="1:2">
      <c r="A70" s="5" t="s">
        <v>744</v>
      </c>
    </row>
    <row r="71" spans="1:2">
      <c r="A71" s="6" t="s">
        <v>744</v>
      </c>
    </row>
    <row r="72" spans="1:2">
      <c r="A72" s="5" t="s">
        <v>747</v>
      </c>
      <c r="B72">
        <v>56</v>
      </c>
    </row>
    <row r="80" spans="1:2" ht="15.75">
      <c r="A80" s="10" t="s">
        <v>763</v>
      </c>
      <c r="B80" s="9"/>
    </row>
    <row r="81" spans="1:202" ht="15.75">
      <c r="A81" s="17" t="s">
        <v>764</v>
      </c>
      <c r="B81" s="13" t="s">
        <v>283</v>
      </c>
    </row>
    <row r="90" spans="1:202">
      <c r="FQ90" t="s">
        <v>737</v>
      </c>
      <c r="FR90" t="s">
        <v>757</v>
      </c>
      <c r="FS90" t="s">
        <v>757</v>
      </c>
      <c r="FT90" t="s">
        <v>757</v>
      </c>
      <c r="FU90" t="s">
        <v>758</v>
      </c>
      <c r="FV90" t="s">
        <v>758</v>
      </c>
      <c r="FW90" t="s">
        <v>758</v>
      </c>
      <c r="FX90" t="s">
        <v>759</v>
      </c>
      <c r="FY90" t="s">
        <v>757</v>
      </c>
      <c r="FZ90" t="s">
        <v>760</v>
      </c>
      <c r="GA90" t="s">
        <v>760</v>
      </c>
      <c r="GB90" t="s">
        <v>760</v>
      </c>
      <c r="GC90" t="s">
        <v>760</v>
      </c>
      <c r="GD90" t="s">
        <v>760</v>
      </c>
      <c r="GE90" t="s">
        <v>761</v>
      </c>
      <c r="GF90" t="s">
        <v>758</v>
      </c>
      <c r="GG90" t="s">
        <v>761</v>
      </c>
      <c r="GH90" t="s">
        <v>760</v>
      </c>
      <c r="GI90" t="s">
        <v>761</v>
      </c>
      <c r="GJ90" t="s">
        <v>761</v>
      </c>
      <c r="GK90" t="s">
        <v>761</v>
      </c>
      <c r="GL90" t="s">
        <v>761</v>
      </c>
    </row>
    <row r="91" spans="1:202">
      <c r="FQ91" t="s">
        <v>738</v>
      </c>
      <c r="FR91" t="s">
        <v>761</v>
      </c>
      <c r="FS91" t="s">
        <v>759</v>
      </c>
      <c r="FT91" t="s">
        <v>757</v>
      </c>
      <c r="FU91" t="s">
        <v>757</v>
      </c>
      <c r="FV91" t="s">
        <v>758</v>
      </c>
      <c r="FW91" t="s">
        <v>758</v>
      </c>
      <c r="FX91" t="s">
        <v>761</v>
      </c>
      <c r="FY91" t="s">
        <v>761</v>
      </c>
      <c r="FZ91" t="s">
        <v>760</v>
      </c>
      <c r="GA91" t="s">
        <v>760</v>
      </c>
      <c r="GB91" t="s">
        <v>760</v>
      </c>
      <c r="GC91" t="s">
        <v>761</v>
      </c>
      <c r="GD91" t="s">
        <v>760</v>
      </c>
      <c r="GE91" t="s">
        <v>761</v>
      </c>
      <c r="GF91" t="s">
        <v>761</v>
      </c>
      <c r="GG91" t="s">
        <v>761</v>
      </c>
      <c r="GH91" t="s">
        <v>761</v>
      </c>
      <c r="GI91" t="s">
        <v>761</v>
      </c>
    </row>
    <row r="92" spans="1:202" ht="114.75">
      <c r="FR92" s="1" t="s">
        <v>25</v>
      </c>
      <c r="FS92" s="1" t="s">
        <v>26</v>
      </c>
      <c r="FT92" s="1" t="s">
        <v>27</v>
      </c>
      <c r="FU92" s="1" t="s">
        <v>28</v>
      </c>
      <c r="FV92" s="1" t="s">
        <v>29</v>
      </c>
      <c r="FW92" s="1" t="s">
        <v>30</v>
      </c>
      <c r="FX92" s="1" t="s">
        <v>31</v>
      </c>
      <c r="FY92" s="1" t="s">
        <v>32</v>
      </c>
      <c r="FZ92" s="1" t="s">
        <v>33</v>
      </c>
      <c r="GA92" s="1" t="s">
        <v>34</v>
      </c>
      <c r="GB92" s="1" t="s">
        <v>35</v>
      </c>
      <c r="GC92" s="1" t="s">
        <v>36</v>
      </c>
      <c r="GD92" s="1" t="s">
        <v>37</v>
      </c>
      <c r="GE92" s="1" t="s">
        <v>38</v>
      </c>
      <c r="GF92" s="1" t="s">
        <v>39</v>
      </c>
      <c r="GG92" s="1" t="s">
        <v>40</v>
      </c>
      <c r="GH92" s="1" t="s">
        <v>41</v>
      </c>
      <c r="GI92" s="1" t="s">
        <v>42</v>
      </c>
      <c r="GJ92" s="1" t="s">
        <v>43</v>
      </c>
      <c r="GK92" s="1" t="s">
        <v>44</v>
      </c>
      <c r="GL92" s="1" t="s">
        <v>45</v>
      </c>
    </row>
    <row r="93" spans="1:202">
      <c r="FR93">
        <f t="shared" ref="FR93:GT93" si="0">+AVERAGE(FR22:FR91)</f>
        <v>3.7245454545454546</v>
      </c>
      <c r="FS93">
        <f t="shared" si="0"/>
        <v>3.4218181818181819</v>
      </c>
      <c r="FT93">
        <f t="shared" si="0"/>
        <v>3.3009090909090912</v>
      </c>
      <c r="FU93">
        <f t="shared" si="0"/>
        <v>3.5399999999999996</v>
      </c>
      <c r="FV93">
        <f t="shared" si="0"/>
        <v>3.2390909090909088</v>
      </c>
      <c r="FW93">
        <f t="shared" si="0"/>
        <v>3.330909090909091</v>
      </c>
      <c r="FX93">
        <f t="shared" si="0"/>
        <v>3.3609090909090908</v>
      </c>
      <c r="FY93">
        <f t="shared" si="0"/>
        <v>3.5136363636363637</v>
      </c>
      <c r="FZ93">
        <f t="shared" si="0"/>
        <v>3.3618181818181823</v>
      </c>
      <c r="GA93">
        <f t="shared" si="0"/>
        <v>3.6945454545454548</v>
      </c>
      <c r="GB93">
        <f t="shared" si="0"/>
        <v>3.0263636363636368</v>
      </c>
      <c r="GC93">
        <f t="shared" si="0"/>
        <v>2.4818181818181815</v>
      </c>
      <c r="GD93">
        <f t="shared" si="0"/>
        <v>4</v>
      </c>
      <c r="GE93">
        <f t="shared" si="0"/>
        <v>3.0581818181818181</v>
      </c>
      <c r="GF93">
        <f t="shared" si="0"/>
        <v>3.7872727272727271</v>
      </c>
      <c r="GG93">
        <f t="shared" si="0"/>
        <v>2.5145454545454546</v>
      </c>
      <c r="GH93">
        <f t="shared" si="0"/>
        <v>3.7272727272727271</v>
      </c>
      <c r="GI93">
        <f t="shared" si="0"/>
        <v>2.5454545454545454</v>
      </c>
      <c r="GJ93">
        <f t="shared" si="0"/>
        <v>0</v>
      </c>
      <c r="GK93">
        <f t="shared" si="0"/>
        <v>0</v>
      </c>
      <c r="GL93">
        <f t="shared" si="0"/>
        <v>0</v>
      </c>
      <c r="GM93" t="e">
        <f t="shared" si="0"/>
        <v>#DIV/0!</v>
      </c>
      <c r="GN93" t="e">
        <f t="shared" si="0"/>
        <v>#DIV/0!</v>
      </c>
      <c r="GO93" t="e">
        <f t="shared" si="0"/>
        <v>#DIV/0!</v>
      </c>
      <c r="GP93" t="e">
        <f t="shared" si="0"/>
        <v>#DIV/0!</v>
      </c>
      <c r="GQ93" t="e">
        <f t="shared" si="0"/>
        <v>#DIV/0!</v>
      </c>
      <c r="GR93" t="e">
        <f t="shared" si="0"/>
        <v>#DIV/0!</v>
      </c>
      <c r="GS93" t="e">
        <f t="shared" si="0"/>
        <v>#DIV/0!</v>
      </c>
      <c r="GT93">
        <f t="shared" si="0"/>
        <v>78.260909090909095</v>
      </c>
    </row>
    <row r="95" spans="1:202">
      <c r="FR95" t="s">
        <v>757</v>
      </c>
      <c r="FS95" t="s">
        <v>758</v>
      </c>
      <c r="FT95" t="s">
        <v>759</v>
      </c>
      <c r="FU95" t="s">
        <v>760</v>
      </c>
      <c r="FV95" t="s">
        <v>761</v>
      </c>
    </row>
    <row r="96" spans="1:202">
      <c r="FQ96" t="s">
        <v>58</v>
      </c>
      <c r="FR96">
        <f>+AVERAGE(FR93:FT93,FY93)</f>
        <v>3.4902272727272727</v>
      </c>
      <c r="FS96">
        <f>+AVERAGE(FU93:FW93,GF93)</f>
        <v>3.4743181818181816</v>
      </c>
      <c r="FT96">
        <f>+FX93</f>
        <v>3.3609090909090908</v>
      </c>
      <c r="FU96">
        <f>+AVERAGE(FZ93:GD93,GH93)</f>
        <v>3.3819696969696973</v>
      </c>
      <c r="FV96">
        <f>+AVERAGE(GG93,GI93,GJ93,GK93)</f>
        <v>1.2650000000000001</v>
      </c>
    </row>
    <row r="97" spans="173:178">
      <c r="FQ97" t="s">
        <v>283</v>
      </c>
      <c r="FR97">
        <f>+AVERAGE(FT93:FU93,)</f>
        <v>2.2803030303030303</v>
      </c>
      <c r="FS97">
        <f>+AVERAGE(FV93:FW93)</f>
        <v>3.2850000000000001</v>
      </c>
      <c r="FT97">
        <f>+FS93</f>
        <v>3.4218181818181819</v>
      </c>
      <c r="FU97">
        <f>+AVERAGE(FZ93:GB93,GD93)</f>
        <v>3.5206818181818185</v>
      </c>
      <c r="FV97">
        <f>+AVERAGE(FR93,FX93:FY93,GC93,GE93:GI93)</f>
        <v>3.190404040404041</v>
      </c>
    </row>
    <row r="98" spans="173:178">
      <c r="FR98" t="s">
        <v>757</v>
      </c>
      <c r="FS98" t="s">
        <v>758</v>
      </c>
      <c r="FT98" t="s">
        <v>759</v>
      </c>
      <c r="FU98" t="s">
        <v>760</v>
      </c>
      <c r="FV98" t="s">
        <v>761</v>
      </c>
    </row>
    <row r="99" spans="173:178">
      <c r="FQ99" t="str" cm="1">
        <f t="array" ref="FQ99:FV99">+_xlfn._xlws.FILTER($FQ$96:$FV$97,$FQ$96:$FQ$97=B81,"no_hay")</f>
        <v>Fortalecer</v>
      </c>
      <c r="FR99">
        <v>2.2803030303030303</v>
      </c>
      <c r="FS99">
        <v>3.2850000000000001</v>
      </c>
      <c r="FT99">
        <v>3.4218181818181819</v>
      </c>
      <c r="FU99">
        <v>3.5206818181818185</v>
      </c>
      <c r="FV99">
        <v>3.190404040404041</v>
      </c>
    </row>
    <row r="105" spans="173:178">
      <c r="FQ105" t="s">
        <v>58</v>
      </c>
      <c r="FR105" t="s">
        <v>757</v>
      </c>
      <c r="FS105" t="s">
        <v>758</v>
      </c>
      <c r="FT105" t="s">
        <v>759</v>
      </c>
      <c r="FU105" t="s">
        <v>760</v>
      </c>
      <c r="FV105" t="s">
        <v>761</v>
      </c>
    </row>
    <row r="106" spans="173:178">
      <c r="FQ106" t="s">
        <v>283</v>
      </c>
      <c r="FR106" t="s">
        <v>757</v>
      </c>
      <c r="FS106" t="s">
        <v>758</v>
      </c>
      <c r="FT106" t="s">
        <v>759</v>
      </c>
      <c r="FU106" t="s">
        <v>760</v>
      </c>
      <c r="FV106" t="s">
        <v>761</v>
      </c>
    </row>
  </sheetData>
  <protectedRanges>
    <protectedRange sqref="FC21" name="Rango7"/>
    <protectedRange sqref="FA21" name="Rango5"/>
    <protectedRange sqref="EY21" name="Rango3"/>
    <protectedRange sqref="EW21" name="Rango1_1"/>
    <protectedRange sqref="FE21" name="Rango9"/>
    <protectedRange sqref="FG21" name="Rango10"/>
  </protectedRanges>
  <mergeCells count="5">
    <mergeCell ref="A16:DL16"/>
    <mergeCell ref="I1:J1"/>
    <mergeCell ref="K1:L1"/>
    <mergeCell ref="I5:J5"/>
    <mergeCell ref="K5:L5"/>
  </mergeCells>
  <dataValidations disablePrompts="1" count="1">
    <dataValidation type="list" allowBlank="1" showInputMessage="1" showErrorMessage="1" sqref="B81" xr:uid="{73A2914C-E742-4C7B-A232-3089B9D96AB4}">
      <formula1>$G$19:$G$20</formula1>
    </dataValidation>
  </dataValidations>
  <pageMargins left="0.7" right="0.7" top="0.75" bottom="0.75" header="0.3" footer="0.3"/>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NC27WN7QDMQ6-1213215567-1217984</_dlc_DocId>
    <_dlc_DocIdUrl xmlns="71013b74-8d76-4286-9854-1c967c63d6ea">
      <Url>https://sena4.sharepoint.com/teams/det/_layouts/15/DocIdRedir.aspx?ID=NC27WN7QDMQ6-1213215567-1217984</Url>
      <Description>NC27WN7QDMQ6-1213215567-1217984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5499AC-7065-413C-BBBA-2EDD8325920B}">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B922A4EE-9B37-475A-A9E5-DBBFCBAF1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D9FF05-BE77-4ADB-BF5E-7D0E80543C81}">
  <ds:schemaRefs>
    <ds:schemaRef ds:uri="http://schemas.microsoft.com/sharepoint/events"/>
  </ds:schemaRefs>
</ds:datastoreItem>
</file>

<file path=customXml/itemProps4.xml><?xml version="1.0" encoding="utf-8"?>
<ds:datastoreItem xmlns:ds="http://schemas.openxmlformats.org/officeDocument/2006/customXml" ds:itemID="{61141CEC-61A0-43BF-BA77-72FB6620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2026-06-09T17:42:36Z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423890ae-6643-4569-a237-3fad6ebb1656</vt:lpwstr>
  </property>
  <property fmtid="{D5CDD505-2E9C-101B-9397-08002B2CF9AE}" pid="12" name="MediaServiceImageTags">
    <vt:lpwstr/>
  </property>
</Properties>
</file>